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main" sheetId="1" r:id="rId1"/>
    <sheet name="utility" sheetId="2" r:id="rId2"/>
    <sheet name="Sheet3" sheetId="3" r:id="rId3"/>
    <sheet name="Sheet2" sheetId="4" r:id="rId4"/>
    <sheet name="Sheet4" sheetId="5" r:id="rId5"/>
    <sheet name="da rt" sheetId="6" r:id="rId6"/>
    <sheet name="Sheet1" sheetId="7" r:id="rId7"/>
  </sheets>
  <definedNames>
    <definedName name="_xlnm.Print_Titles" localSheetId="4">Sheet4!$3:$3</definedName>
  </definedNames>
  <calcPr calcId="125725"/>
</workbook>
</file>

<file path=xl/calcChain.xml><?xml version="1.0" encoding="utf-8"?>
<calcChain xmlns="http://schemas.openxmlformats.org/spreadsheetml/2006/main">
  <c r="G12" i="7"/>
  <c r="G9"/>
  <c r="I8" i="3" l="1"/>
  <c r="H15"/>
  <c r="H16"/>
  <c r="H14"/>
  <c r="C14"/>
  <c r="C11"/>
  <c r="C6" i="5"/>
  <c r="C7" s="1"/>
  <c r="C8" s="1"/>
  <c r="C9" s="1"/>
  <c r="C11" s="1"/>
  <c r="C12" s="1"/>
  <c r="C13" s="1"/>
  <c r="C14" s="1"/>
  <c r="C15" s="1"/>
  <c r="C17" s="1"/>
  <c r="C18" s="1"/>
  <c r="C19" s="1"/>
  <c r="C20" s="1"/>
  <c r="C21" s="1"/>
  <c r="C23" s="1"/>
  <c r="C24" s="1"/>
  <c r="C25" s="1"/>
  <c r="C26" s="1"/>
  <c r="C27" s="1"/>
  <c r="C29" s="1"/>
  <c r="C30" s="1"/>
  <c r="C31" s="1"/>
  <c r="C32" s="1"/>
  <c r="C33" s="1"/>
  <c r="C35" s="1"/>
  <c r="C36" s="1"/>
  <c r="C37" s="1"/>
  <c r="C38" s="1"/>
  <c r="C39" s="1"/>
  <c r="C41" s="1"/>
  <c r="C42" s="1"/>
  <c r="C43" s="1"/>
  <c r="C44" s="1"/>
  <c r="C45" s="1"/>
  <c r="C47" s="1"/>
  <c r="C48" s="1"/>
  <c r="C49" s="1"/>
  <c r="C50" s="1"/>
  <c r="C51" s="1"/>
  <c r="C53" s="1"/>
  <c r="C54" s="1"/>
  <c r="C55" s="1"/>
  <c r="C56" s="1"/>
  <c r="C57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0" s="1"/>
  <c r="C211" s="1"/>
  <c r="C212" s="1"/>
  <c r="C213" s="1"/>
  <c r="C214" s="1"/>
  <c r="C215" s="1"/>
  <c r="C216" s="1"/>
  <c r="C217" s="1"/>
  <c r="C218" s="1"/>
  <c r="C219" s="1"/>
  <c r="C220" s="1"/>
  <c r="C221" s="1"/>
  <c r="C222" s="1"/>
  <c r="C223" s="1"/>
  <c r="C224" s="1"/>
  <c r="C225" s="1"/>
  <c r="C226" s="1"/>
  <c r="C227" s="1"/>
  <c r="C228" s="1"/>
  <c r="C229" s="1"/>
  <c r="C230" s="1"/>
  <c r="C231" s="1"/>
  <c r="C232" s="1"/>
  <c r="C233" s="1"/>
  <c r="C234" s="1"/>
  <c r="C235" s="1"/>
  <c r="C236" s="1"/>
  <c r="C237" s="1"/>
  <c r="C238" s="1"/>
  <c r="C239" s="1"/>
  <c r="C240" s="1"/>
  <c r="C241" s="1"/>
  <c r="C242" s="1"/>
  <c r="C243" s="1"/>
  <c r="C244" s="1"/>
  <c r="C245" s="1"/>
  <c r="C246" s="1"/>
  <c r="C247" s="1"/>
  <c r="C5"/>
  <c r="E6"/>
  <c r="E7" s="1"/>
  <c r="E5"/>
  <c r="I5" s="1"/>
  <c r="C4" i="2"/>
  <c r="C5" s="1"/>
  <c r="H5" i="1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4"/>
  <c r="G4"/>
  <c r="G5" s="1"/>
  <c r="G6" s="1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5" i="5"/>
  <c r="G6" s="1"/>
  <c r="B5"/>
  <c r="I6"/>
  <c r="I4"/>
  <c r="H4"/>
  <c r="D4"/>
  <c r="F4" s="1"/>
  <c r="A35" i="6"/>
  <c r="A34"/>
  <c r="A33"/>
  <c r="A32"/>
  <c r="A31"/>
  <c r="F30"/>
  <c r="F31" s="1"/>
  <c r="F32" s="1"/>
  <c r="F33" s="1"/>
  <c r="F34" s="1"/>
  <c r="F35" s="1"/>
  <c r="E30"/>
  <c r="E31" s="1"/>
  <c r="E32" s="1"/>
  <c r="E33" s="1"/>
  <c r="E34" s="1"/>
  <c r="E35" s="1"/>
  <c r="D30"/>
  <c r="D31" s="1"/>
  <c r="D32" s="1"/>
  <c r="D33" s="1"/>
  <c r="D34" s="1"/>
  <c r="D35" s="1"/>
  <c r="A30"/>
  <c r="A29"/>
  <c r="A28"/>
  <c r="A21"/>
  <c r="A20"/>
  <c r="A19"/>
  <c r="A18"/>
  <c r="A17"/>
  <c r="A16"/>
  <c r="A15"/>
  <c r="A14"/>
  <c r="A13"/>
  <c r="A12"/>
  <c r="A11"/>
  <c r="A10"/>
  <c r="A9"/>
  <c r="A8"/>
  <c r="A7"/>
  <c r="A6"/>
  <c r="A5"/>
  <c r="H17" i="3" l="1"/>
  <c r="G7" i="5"/>
  <c r="H7" s="1"/>
  <c r="J7" s="1"/>
  <c r="H6"/>
  <c r="J6" s="1"/>
  <c r="D5"/>
  <c r="F5" s="1"/>
  <c r="K5" s="1"/>
  <c r="H5"/>
  <c r="J5" s="1"/>
  <c r="E8"/>
  <c r="I7"/>
  <c r="J4"/>
  <c r="K4" s="1"/>
  <c r="G8"/>
  <c r="B6"/>
  <c r="E9" l="1"/>
  <c r="I8"/>
  <c r="G9"/>
  <c r="H8"/>
  <c r="J8" s="1"/>
  <c r="B7"/>
  <c r="D6"/>
  <c r="F6" s="1"/>
  <c r="K6" s="1"/>
  <c r="I9" l="1"/>
  <c r="E10"/>
  <c r="H9"/>
  <c r="G10"/>
  <c r="D7"/>
  <c r="F7" s="1"/>
  <c r="K7" s="1"/>
  <c r="B8"/>
  <c r="I10" l="1"/>
  <c r="E11"/>
  <c r="J9"/>
  <c r="H10"/>
  <c r="G11"/>
  <c r="D8"/>
  <c r="F8" s="1"/>
  <c r="K8" s="1"/>
  <c r="B9"/>
  <c r="E12" l="1"/>
  <c r="I11"/>
  <c r="J10"/>
  <c r="H11"/>
  <c r="G12"/>
  <c r="B10"/>
  <c r="D9"/>
  <c r="F9" s="1"/>
  <c r="K9" s="1"/>
  <c r="E13" l="1"/>
  <c r="I12"/>
  <c r="J11"/>
  <c r="G13"/>
  <c r="H12"/>
  <c r="J12" s="1"/>
  <c r="B11"/>
  <c r="D10"/>
  <c r="F10" s="1"/>
  <c r="K10" s="1"/>
  <c r="I13" l="1"/>
  <c r="E14"/>
  <c r="H13"/>
  <c r="G14"/>
  <c r="D11"/>
  <c r="F11" s="1"/>
  <c r="K11" s="1"/>
  <c r="B12"/>
  <c r="I14" l="1"/>
  <c r="E15"/>
  <c r="J13"/>
  <c r="H14"/>
  <c r="G15"/>
  <c r="D12"/>
  <c r="F12" s="1"/>
  <c r="K12" s="1"/>
  <c r="B13"/>
  <c r="E16" l="1"/>
  <c r="I15"/>
  <c r="J14"/>
  <c r="H15"/>
  <c r="G16"/>
  <c r="B14"/>
  <c r="D13"/>
  <c r="F13" s="1"/>
  <c r="K13" s="1"/>
  <c r="E17" l="1"/>
  <c r="I16"/>
  <c r="J15"/>
  <c r="G17"/>
  <c r="H16"/>
  <c r="J16" s="1"/>
  <c r="D14"/>
  <c r="F14" s="1"/>
  <c r="K14" s="1"/>
  <c r="B15"/>
  <c r="I17" l="1"/>
  <c r="E18"/>
  <c r="H17"/>
  <c r="G18"/>
  <c r="D15"/>
  <c r="F15" s="1"/>
  <c r="K15" s="1"/>
  <c r="B16"/>
  <c r="I18" l="1"/>
  <c r="E19"/>
  <c r="J17"/>
  <c r="H18"/>
  <c r="G19"/>
  <c r="B17"/>
  <c r="D16"/>
  <c r="F16" s="1"/>
  <c r="K16" s="1"/>
  <c r="E20" l="1"/>
  <c r="I19"/>
  <c r="J18"/>
  <c r="H19"/>
  <c r="G20"/>
  <c r="D17"/>
  <c r="F17" s="1"/>
  <c r="K17" s="1"/>
  <c r="B18"/>
  <c r="E21" l="1"/>
  <c r="I20"/>
  <c r="J19"/>
  <c r="G21"/>
  <c r="H20"/>
  <c r="J20" s="1"/>
  <c r="B19"/>
  <c r="D18"/>
  <c r="F18" s="1"/>
  <c r="K18" s="1"/>
  <c r="I21" l="1"/>
  <c r="E22"/>
  <c r="H21"/>
  <c r="G22"/>
  <c r="D19"/>
  <c r="F19" s="1"/>
  <c r="K19" s="1"/>
  <c r="B20"/>
  <c r="I22" l="1"/>
  <c r="E23"/>
  <c r="J21"/>
  <c r="H22"/>
  <c r="G23"/>
  <c r="D20"/>
  <c r="F20" s="1"/>
  <c r="K20" s="1"/>
  <c r="B21"/>
  <c r="E24" l="1"/>
  <c r="I23"/>
  <c r="J22"/>
  <c r="H23"/>
  <c r="G24"/>
  <c r="D21"/>
  <c r="F21" s="1"/>
  <c r="K21" s="1"/>
  <c r="B22"/>
  <c r="E25" l="1"/>
  <c r="I24"/>
  <c r="J23"/>
  <c r="G25"/>
  <c r="H24"/>
  <c r="J24" s="1"/>
  <c r="D22"/>
  <c r="F22" s="1"/>
  <c r="K22" s="1"/>
  <c r="B23"/>
  <c r="I25" l="1"/>
  <c r="E26"/>
  <c r="H25"/>
  <c r="G26"/>
  <c r="B24"/>
  <c r="D23"/>
  <c r="F23" s="1"/>
  <c r="K23" s="1"/>
  <c r="E27" l="1"/>
  <c r="I26"/>
  <c r="J25"/>
  <c r="G27"/>
  <c r="H26"/>
  <c r="J26" s="1"/>
  <c r="B25"/>
  <c r="D24"/>
  <c r="F24" s="1"/>
  <c r="K24" s="1"/>
  <c r="E28" l="1"/>
  <c r="I27"/>
  <c r="G28"/>
  <c r="H27"/>
  <c r="D25"/>
  <c r="F25" s="1"/>
  <c r="K25" s="1"/>
  <c r="B26"/>
  <c r="E29" l="1"/>
  <c r="I28"/>
  <c r="J27"/>
  <c r="G29"/>
  <c r="H28"/>
  <c r="J28" s="1"/>
  <c r="D26"/>
  <c r="F26" s="1"/>
  <c r="K26" s="1"/>
  <c r="B27"/>
  <c r="E30" l="1"/>
  <c r="I29"/>
  <c r="H29"/>
  <c r="G30"/>
  <c r="B28"/>
  <c r="D27"/>
  <c r="F27" s="1"/>
  <c r="K27" s="1"/>
  <c r="E31" l="1"/>
  <c r="I30"/>
  <c r="J29"/>
  <c r="G31"/>
  <c r="H30"/>
  <c r="J30" s="1"/>
  <c r="B29"/>
  <c r="D28"/>
  <c r="F28" s="1"/>
  <c r="K28" s="1"/>
  <c r="E32" l="1"/>
  <c r="I31"/>
  <c r="G32"/>
  <c r="H31"/>
  <c r="B30"/>
  <c r="D29"/>
  <c r="F29" s="1"/>
  <c r="K29" s="1"/>
  <c r="E33" l="1"/>
  <c r="I32"/>
  <c r="J31"/>
  <c r="G33"/>
  <c r="H32"/>
  <c r="J32" s="1"/>
  <c r="D30"/>
  <c r="F30" s="1"/>
  <c r="K30" s="1"/>
  <c r="B31"/>
  <c r="E34" l="1"/>
  <c r="I33"/>
  <c r="H33"/>
  <c r="G34"/>
  <c r="D31"/>
  <c r="F31" s="1"/>
  <c r="K31" s="1"/>
  <c r="B32"/>
  <c r="E35" l="1"/>
  <c r="I34"/>
  <c r="J33"/>
  <c r="G35"/>
  <c r="H34"/>
  <c r="J34" s="1"/>
  <c r="D32"/>
  <c r="F32" s="1"/>
  <c r="K32" s="1"/>
  <c r="B33"/>
  <c r="E36" l="1"/>
  <c r="I35"/>
  <c r="G36"/>
  <c r="H35"/>
  <c r="D33"/>
  <c r="F33" s="1"/>
  <c r="K33" s="1"/>
  <c r="B34"/>
  <c r="E37" l="1"/>
  <c r="I36"/>
  <c r="J35"/>
  <c r="G37"/>
  <c r="H36"/>
  <c r="J36" s="1"/>
  <c r="B35"/>
  <c r="D34"/>
  <c r="F34" s="1"/>
  <c r="K34" s="1"/>
  <c r="E38" l="1"/>
  <c r="I37"/>
  <c r="H37"/>
  <c r="G38"/>
  <c r="D35"/>
  <c r="F35" s="1"/>
  <c r="K35" s="1"/>
  <c r="B36"/>
  <c r="E39" l="1"/>
  <c r="I38"/>
  <c r="J37"/>
  <c r="G39"/>
  <c r="H38"/>
  <c r="J38" s="1"/>
  <c r="B37"/>
  <c r="D36"/>
  <c r="F36" s="1"/>
  <c r="K36" s="1"/>
  <c r="E40" l="1"/>
  <c r="I39"/>
  <c r="G40"/>
  <c r="H39"/>
  <c r="D37"/>
  <c r="F37" s="1"/>
  <c r="K37" s="1"/>
  <c r="B38"/>
  <c r="E41" l="1"/>
  <c r="I40"/>
  <c r="J39"/>
  <c r="G41"/>
  <c r="H40"/>
  <c r="J40" s="1"/>
  <c r="B39"/>
  <c r="D38"/>
  <c r="F38" s="1"/>
  <c r="K38" s="1"/>
  <c r="E42" l="1"/>
  <c r="I41"/>
  <c r="H41"/>
  <c r="G42"/>
  <c r="B40"/>
  <c r="D39"/>
  <c r="F39" s="1"/>
  <c r="K39" s="1"/>
  <c r="E43" l="1"/>
  <c r="I42"/>
  <c r="J41"/>
  <c r="G43"/>
  <c r="H42"/>
  <c r="J42" s="1"/>
  <c r="B41"/>
  <c r="D40"/>
  <c r="F40" s="1"/>
  <c r="K40" s="1"/>
  <c r="E44" l="1"/>
  <c r="I43"/>
  <c r="G44"/>
  <c r="H43"/>
  <c r="B42"/>
  <c r="D41"/>
  <c r="F41" s="1"/>
  <c r="K41" s="1"/>
  <c r="E45" l="1"/>
  <c r="I44"/>
  <c r="J43"/>
  <c r="G45"/>
  <c r="H44"/>
  <c r="J44" s="1"/>
  <c r="B43"/>
  <c r="D42"/>
  <c r="F42" s="1"/>
  <c r="K42" s="1"/>
  <c r="E46" l="1"/>
  <c r="I45"/>
  <c r="H45"/>
  <c r="G46"/>
  <c r="B44"/>
  <c r="D43"/>
  <c r="F43" s="1"/>
  <c r="K43" s="1"/>
  <c r="E47" l="1"/>
  <c r="I46"/>
  <c r="J45"/>
  <c r="G47"/>
  <c r="H46"/>
  <c r="J46" s="1"/>
  <c r="F44"/>
  <c r="K44" s="1"/>
  <c r="B45"/>
  <c r="D44"/>
  <c r="E48" l="1"/>
  <c r="I47"/>
  <c r="G48"/>
  <c r="H47"/>
  <c r="B46"/>
  <c r="D45"/>
  <c r="F45" s="1"/>
  <c r="K45" s="1"/>
  <c r="E49" l="1"/>
  <c r="I48"/>
  <c r="J47"/>
  <c r="G49"/>
  <c r="H48"/>
  <c r="J48" s="1"/>
  <c r="D46"/>
  <c r="F46" s="1"/>
  <c r="K46" s="1"/>
  <c r="B47"/>
  <c r="E50" l="1"/>
  <c r="I49"/>
  <c r="H49"/>
  <c r="G50"/>
  <c r="B48"/>
  <c r="D47"/>
  <c r="F47" s="1"/>
  <c r="K47" s="1"/>
  <c r="E51" l="1"/>
  <c r="I50"/>
  <c r="J49"/>
  <c r="G51"/>
  <c r="H50"/>
  <c r="J50" s="1"/>
  <c r="B49"/>
  <c r="D48"/>
  <c r="F48" s="1"/>
  <c r="K48" s="1"/>
  <c r="E52" l="1"/>
  <c r="I51"/>
  <c r="G52"/>
  <c r="H51"/>
  <c r="B50"/>
  <c r="D49"/>
  <c r="F49" s="1"/>
  <c r="K49" s="1"/>
  <c r="E53" l="1"/>
  <c r="I52"/>
  <c r="J51"/>
  <c r="G53"/>
  <c r="H52"/>
  <c r="J52" s="1"/>
  <c r="D50"/>
  <c r="F50" s="1"/>
  <c r="K50" s="1"/>
  <c r="B51"/>
  <c r="E54" l="1"/>
  <c r="I53"/>
  <c r="H53"/>
  <c r="G54"/>
  <c r="B52"/>
  <c r="D51"/>
  <c r="F51" s="1"/>
  <c r="K51" s="1"/>
  <c r="E55" l="1"/>
  <c r="I54"/>
  <c r="J53"/>
  <c r="G55"/>
  <c r="H54"/>
  <c r="B53"/>
  <c r="D52"/>
  <c r="F52" s="1"/>
  <c r="K52" s="1"/>
  <c r="J54" l="1"/>
  <c r="E56"/>
  <c r="I55"/>
  <c r="G56"/>
  <c r="H55"/>
  <c r="B54"/>
  <c r="D53"/>
  <c r="F53" s="1"/>
  <c r="K53" s="1"/>
  <c r="E57" l="1"/>
  <c r="I56"/>
  <c r="J55"/>
  <c r="G57"/>
  <c r="H56"/>
  <c r="J56" s="1"/>
  <c r="D54"/>
  <c r="F54" s="1"/>
  <c r="K54" s="1"/>
  <c r="B55"/>
  <c r="E58" l="1"/>
  <c r="I57"/>
  <c r="H57"/>
  <c r="G58"/>
  <c r="B56"/>
  <c r="D55"/>
  <c r="F55" s="1"/>
  <c r="K55" s="1"/>
  <c r="E59" l="1"/>
  <c r="I58"/>
  <c r="J57"/>
  <c r="G59"/>
  <c r="H58"/>
  <c r="J58" s="1"/>
  <c r="B57"/>
  <c r="D56"/>
  <c r="F56" s="1"/>
  <c r="K56" s="1"/>
  <c r="E60" l="1"/>
  <c r="I59"/>
  <c r="G60"/>
  <c r="H59"/>
  <c r="B58"/>
  <c r="D57"/>
  <c r="F57" s="1"/>
  <c r="K57" s="1"/>
  <c r="E61" l="1"/>
  <c r="I60"/>
  <c r="J59"/>
  <c r="G61"/>
  <c r="H60"/>
  <c r="J60" s="1"/>
  <c r="D58"/>
  <c r="F58" s="1"/>
  <c r="K58" s="1"/>
  <c r="B59"/>
  <c r="E62" l="1"/>
  <c r="I61"/>
  <c r="H61"/>
  <c r="G62"/>
  <c r="B60"/>
  <c r="D59"/>
  <c r="F59" s="1"/>
  <c r="K59" s="1"/>
  <c r="E63" l="1"/>
  <c r="I62"/>
  <c r="J61"/>
  <c r="G63"/>
  <c r="H62"/>
  <c r="J62" s="1"/>
  <c r="B61"/>
  <c r="D60"/>
  <c r="F60" s="1"/>
  <c r="K60" s="1"/>
  <c r="E64" l="1"/>
  <c r="I63"/>
  <c r="G64"/>
  <c r="H63"/>
  <c r="B62"/>
  <c r="D61"/>
  <c r="F61" s="1"/>
  <c r="K61" s="1"/>
  <c r="E65" l="1"/>
  <c r="I64"/>
  <c r="J63"/>
  <c r="G65"/>
  <c r="H64"/>
  <c r="J64" s="1"/>
  <c r="D62"/>
  <c r="F62" s="1"/>
  <c r="K62" s="1"/>
  <c r="B63"/>
  <c r="E66" l="1"/>
  <c r="I65"/>
  <c r="H65"/>
  <c r="G66"/>
  <c r="B64"/>
  <c r="D63"/>
  <c r="F63" s="1"/>
  <c r="K63" s="1"/>
  <c r="E67" l="1"/>
  <c r="I66"/>
  <c r="J65"/>
  <c r="G67"/>
  <c r="H66"/>
  <c r="J66" s="1"/>
  <c r="B65"/>
  <c r="D64"/>
  <c r="F64" s="1"/>
  <c r="K64" s="1"/>
  <c r="E68" l="1"/>
  <c r="I67"/>
  <c r="G68"/>
  <c r="H67"/>
  <c r="B66"/>
  <c r="D65"/>
  <c r="F65" s="1"/>
  <c r="K65" s="1"/>
  <c r="E69" l="1"/>
  <c r="I68"/>
  <c r="J67"/>
  <c r="G69"/>
  <c r="H68"/>
  <c r="J68" s="1"/>
  <c r="D66"/>
  <c r="F66" s="1"/>
  <c r="K66" s="1"/>
  <c r="B67"/>
  <c r="E70" l="1"/>
  <c r="I69"/>
  <c r="H69"/>
  <c r="G70"/>
  <c r="B68"/>
  <c r="D67"/>
  <c r="F67" s="1"/>
  <c r="K67" s="1"/>
  <c r="E71" l="1"/>
  <c r="I70"/>
  <c r="J69"/>
  <c r="G71"/>
  <c r="H70"/>
  <c r="J70" s="1"/>
  <c r="B69"/>
  <c r="D68"/>
  <c r="F68" s="1"/>
  <c r="K68" s="1"/>
  <c r="E72" l="1"/>
  <c r="I71"/>
  <c r="G72"/>
  <c r="H71"/>
  <c r="B70"/>
  <c r="D69"/>
  <c r="F69" s="1"/>
  <c r="K69" s="1"/>
  <c r="E73" l="1"/>
  <c r="I72"/>
  <c r="J71"/>
  <c r="G73"/>
  <c r="H72"/>
  <c r="J72" s="1"/>
  <c r="B71"/>
  <c r="D70"/>
  <c r="F70" s="1"/>
  <c r="K70" s="1"/>
  <c r="E74" l="1"/>
  <c r="I73"/>
  <c r="H73"/>
  <c r="G74"/>
  <c r="B72"/>
  <c r="D71"/>
  <c r="F71" s="1"/>
  <c r="K71" s="1"/>
  <c r="E75" l="1"/>
  <c r="I74"/>
  <c r="J73"/>
  <c r="G75"/>
  <c r="H74"/>
  <c r="J74" s="1"/>
  <c r="B73"/>
  <c r="D72"/>
  <c r="F72" s="1"/>
  <c r="K72" s="1"/>
  <c r="E76" l="1"/>
  <c r="I75"/>
  <c r="G76"/>
  <c r="H75"/>
  <c r="B74"/>
  <c r="D73"/>
  <c r="F73" s="1"/>
  <c r="K73" s="1"/>
  <c r="E77" l="1"/>
  <c r="I76"/>
  <c r="J75"/>
  <c r="G77"/>
  <c r="H76"/>
  <c r="J76" s="1"/>
  <c r="D74"/>
  <c r="F74" s="1"/>
  <c r="K74" s="1"/>
  <c r="B75"/>
  <c r="E78" l="1"/>
  <c r="I77"/>
  <c r="H77"/>
  <c r="G78"/>
  <c r="B76"/>
  <c r="D75"/>
  <c r="F75" s="1"/>
  <c r="K75" s="1"/>
  <c r="E79" l="1"/>
  <c r="I78"/>
  <c r="J77"/>
  <c r="G79"/>
  <c r="H78"/>
  <c r="J78" s="1"/>
  <c r="D76"/>
  <c r="F76" s="1"/>
  <c r="K76" s="1"/>
  <c r="B77"/>
  <c r="E80" l="1"/>
  <c r="I79"/>
  <c r="G80"/>
  <c r="H79"/>
  <c r="B78"/>
  <c r="D77"/>
  <c r="F77" s="1"/>
  <c r="K77" s="1"/>
  <c r="E81" l="1"/>
  <c r="I80"/>
  <c r="J79"/>
  <c r="G81"/>
  <c r="H80"/>
  <c r="J80" s="1"/>
  <c r="D78"/>
  <c r="F78" s="1"/>
  <c r="K78" s="1"/>
  <c r="B79"/>
  <c r="E82" l="1"/>
  <c r="I81"/>
  <c r="H81"/>
  <c r="G82"/>
  <c r="D79"/>
  <c r="F79" s="1"/>
  <c r="K79" s="1"/>
  <c r="B80"/>
  <c r="E83" l="1"/>
  <c r="I82"/>
  <c r="J81"/>
  <c r="G83"/>
  <c r="H82"/>
  <c r="J82" s="1"/>
  <c r="B81"/>
  <c r="D80"/>
  <c r="F80" s="1"/>
  <c r="K80" s="1"/>
  <c r="E84" l="1"/>
  <c r="I83"/>
  <c r="G84"/>
  <c r="H83"/>
  <c r="D81"/>
  <c r="F81" s="1"/>
  <c r="K81" s="1"/>
  <c r="B82"/>
  <c r="E85" l="1"/>
  <c r="I84"/>
  <c r="J83"/>
  <c r="G85"/>
  <c r="H84"/>
  <c r="J84" s="1"/>
  <c r="D82"/>
  <c r="F82" s="1"/>
  <c r="K82" s="1"/>
  <c r="B83"/>
  <c r="E86" l="1"/>
  <c r="I85"/>
  <c r="H85"/>
  <c r="G86"/>
  <c r="B84"/>
  <c r="D83"/>
  <c r="F83" s="1"/>
  <c r="K83" s="1"/>
  <c r="E87" l="1"/>
  <c r="I86"/>
  <c r="J85"/>
  <c r="G87"/>
  <c r="H86"/>
  <c r="J86" s="1"/>
  <c r="D84"/>
  <c r="F84" s="1"/>
  <c r="K84" s="1"/>
  <c r="B85"/>
  <c r="E88" l="1"/>
  <c r="I87"/>
  <c r="G88"/>
  <c r="H87"/>
  <c r="D85"/>
  <c r="F85" s="1"/>
  <c r="K85" s="1"/>
  <c r="B86"/>
  <c r="E89" l="1"/>
  <c r="I88"/>
  <c r="J87"/>
  <c r="G89"/>
  <c r="H88"/>
  <c r="J88" s="1"/>
  <c r="D86"/>
  <c r="F86" s="1"/>
  <c r="K86" s="1"/>
  <c r="B87"/>
  <c r="E90" l="1"/>
  <c r="I89"/>
  <c r="H89"/>
  <c r="G90"/>
  <c r="D87"/>
  <c r="F87" s="1"/>
  <c r="K87" s="1"/>
  <c r="B88"/>
  <c r="E91" l="1"/>
  <c r="I90"/>
  <c r="J89"/>
  <c r="G91"/>
  <c r="H90"/>
  <c r="J90" s="1"/>
  <c r="D88"/>
  <c r="F88" s="1"/>
  <c r="K88" s="1"/>
  <c r="B89"/>
  <c r="E92" l="1"/>
  <c r="I91"/>
  <c r="G92"/>
  <c r="H91"/>
  <c r="D89"/>
  <c r="F89" s="1"/>
  <c r="K89" s="1"/>
  <c r="B90"/>
  <c r="E93" l="1"/>
  <c r="I92"/>
  <c r="J91"/>
  <c r="G93"/>
  <c r="H92"/>
  <c r="J92" s="1"/>
  <c r="D90"/>
  <c r="F90" s="1"/>
  <c r="K90" s="1"/>
  <c r="B91"/>
  <c r="E94" l="1"/>
  <c r="I93"/>
  <c r="H93"/>
  <c r="G94"/>
  <c r="D91"/>
  <c r="F91" s="1"/>
  <c r="K91" s="1"/>
  <c r="B92"/>
  <c r="E95" l="1"/>
  <c r="I94"/>
  <c r="J93"/>
  <c r="G95"/>
  <c r="H94"/>
  <c r="J94" s="1"/>
  <c r="D92"/>
  <c r="F92" s="1"/>
  <c r="K92" s="1"/>
  <c r="B93"/>
  <c r="E96" l="1"/>
  <c r="I95"/>
  <c r="G96"/>
  <c r="H95"/>
  <c r="B94"/>
  <c r="D93"/>
  <c r="F93" s="1"/>
  <c r="K93" s="1"/>
  <c r="E97" l="1"/>
  <c r="I96"/>
  <c r="J95"/>
  <c r="G97"/>
  <c r="H96"/>
  <c r="J96" s="1"/>
  <c r="D94"/>
  <c r="F94" s="1"/>
  <c r="K94" s="1"/>
  <c r="B95"/>
  <c r="E98" l="1"/>
  <c r="I97"/>
  <c r="H97"/>
  <c r="G98"/>
  <c r="D95"/>
  <c r="F95" s="1"/>
  <c r="K95" s="1"/>
  <c r="B96"/>
  <c r="E99" l="1"/>
  <c r="I98"/>
  <c r="J97"/>
  <c r="G99"/>
  <c r="H98"/>
  <c r="J98" s="1"/>
  <c r="D96"/>
  <c r="F96" s="1"/>
  <c r="K96" s="1"/>
  <c r="B97"/>
  <c r="E100" l="1"/>
  <c r="I99"/>
  <c r="G100"/>
  <c r="H99"/>
  <c r="B98"/>
  <c r="D97"/>
  <c r="F97" s="1"/>
  <c r="K97" s="1"/>
  <c r="E101" l="1"/>
  <c r="I100"/>
  <c r="J99"/>
  <c r="G101"/>
  <c r="H100"/>
  <c r="J100" s="1"/>
  <c r="D98"/>
  <c r="F98" s="1"/>
  <c r="K98" s="1"/>
  <c r="B99"/>
  <c r="E102" l="1"/>
  <c r="I101"/>
  <c r="H101"/>
  <c r="G102"/>
  <c r="D99"/>
  <c r="F99" s="1"/>
  <c r="K99" s="1"/>
  <c r="B100"/>
  <c r="E103" l="1"/>
  <c r="I102"/>
  <c r="J101"/>
  <c r="G103"/>
  <c r="H102"/>
  <c r="J102" s="1"/>
  <c r="D100"/>
  <c r="F100" s="1"/>
  <c r="K100" s="1"/>
  <c r="B101"/>
  <c r="E104" l="1"/>
  <c r="I103"/>
  <c r="G104"/>
  <c r="H103"/>
  <c r="D101"/>
  <c r="F101" s="1"/>
  <c r="K101" s="1"/>
  <c r="B102"/>
  <c r="E105" l="1"/>
  <c r="I104"/>
  <c r="J103"/>
  <c r="G105"/>
  <c r="H104"/>
  <c r="J104" s="1"/>
  <c r="D102"/>
  <c r="F102" s="1"/>
  <c r="K102" s="1"/>
  <c r="B103"/>
  <c r="E106" l="1"/>
  <c r="I105"/>
  <c r="H105"/>
  <c r="G106"/>
  <c r="D103"/>
  <c r="F103" s="1"/>
  <c r="K103" s="1"/>
  <c r="B104"/>
  <c r="E107" l="1"/>
  <c r="I106"/>
  <c r="J105"/>
  <c r="G107"/>
  <c r="H106"/>
  <c r="J106" s="1"/>
  <c r="D104"/>
  <c r="F104" s="1"/>
  <c r="K104" s="1"/>
  <c r="B105"/>
  <c r="E108" l="1"/>
  <c r="I107"/>
  <c r="G108"/>
  <c r="H107"/>
  <c r="D105"/>
  <c r="F105" s="1"/>
  <c r="K105" s="1"/>
  <c r="B106"/>
  <c r="E109" l="1"/>
  <c r="I108"/>
  <c r="J107"/>
  <c r="G109"/>
  <c r="H108"/>
  <c r="J108" s="1"/>
  <c r="D106"/>
  <c r="F106" s="1"/>
  <c r="K106" s="1"/>
  <c r="B107"/>
  <c r="E110" l="1"/>
  <c r="I109"/>
  <c r="H109"/>
  <c r="G110"/>
  <c r="D107"/>
  <c r="F107" s="1"/>
  <c r="K107" s="1"/>
  <c r="B108"/>
  <c r="E111" l="1"/>
  <c r="I110"/>
  <c r="J109"/>
  <c r="G111"/>
  <c r="H110"/>
  <c r="J110" s="1"/>
  <c r="D108"/>
  <c r="F108" s="1"/>
  <c r="K108" s="1"/>
  <c r="B109"/>
  <c r="E112" l="1"/>
  <c r="I111"/>
  <c r="G112"/>
  <c r="H111"/>
  <c r="D109"/>
  <c r="F109" s="1"/>
  <c r="K109" s="1"/>
  <c r="B110"/>
  <c r="E113" l="1"/>
  <c r="I112"/>
  <c r="J111"/>
  <c r="G113"/>
  <c r="H112"/>
  <c r="J112" s="1"/>
  <c r="D110"/>
  <c r="F110" s="1"/>
  <c r="K110" s="1"/>
  <c r="B111"/>
  <c r="E114" l="1"/>
  <c r="I113"/>
  <c r="H113"/>
  <c r="G114"/>
  <c r="D111"/>
  <c r="F111" s="1"/>
  <c r="K111" s="1"/>
  <c r="B112"/>
  <c r="E115" l="1"/>
  <c r="I114"/>
  <c r="J113"/>
  <c r="G115"/>
  <c r="H114"/>
  <c r="J114" s="1"/>
  <c r="D112"/>
  <c r="F112" s="1"/>
  <c r="K112" s="1"/>
  <c r="B113"/>
  <c r="E116" l="1"/>
  <c r="I115"/>
  <c r="G116"/>
  <c r="H115"/>
  <c r="B114"/>
  <c r="D113"/>
  <c r="F113" s="1"/>
  <c r="K113" s="1"/>
  <c r="E117" l="1"/>
  <c r="I116"/>
  <c r="J115"/>
  <c r="G117"/>
  <c r="H116"/>
  <c r="J116" s="1"/>
  <c r="D114"/>
  <c r="F114" s="1"/>
  <c r="K114" s="1"/>
  <c r="B115"/>
  <c r="E118" l="1"/>
  <c r="I117"/>
  <c r="H117"/>
  <c r="G118"/>
  <c r="D115"/>
  <c r="F115" s="1"/>
  <c r="K115" s="1"/>
  <c r="B116"/>
  <c r="E119" l="1"/>
  <c r="I118"/>
  <c r="J117"/>
  <c r="G119"/>
  <c r="H118"/>
  <c r="J118" s="1"/>
  <c r="D116"/>
  <c r="F116" s="1"/>
  <c r="K116" s="1"/>
  <c r="B117"/>
  <c r="E120" l="1"/>
  <c r="I119"/>
  <c r="G120"/>
  <c r="H119"/>
  <c r="B118"/>
  <c r="D117"/>
  <c r="F117" s="1"/>
  <c r="K117" s="1"/>
  <c r="E121" l="1"/>
  <c r="I120"/>
  <c r="J119"/>
  <c r="G121"/>
  <c r="H120"/>
  <c r="J120" s="1"/>
  <c r="D118"/>
  <c r="F118" s="1"/>
  <c r="K118" s="1"/>
  <c r="B119"/>
  <c r="E122" l="1"/>
  <c r="I121"/>
  <c r="H121"/>
  <c r="G122"/>
  <c r="D119"/>
  <c r="F119" s="1"/>
  <c r="K119" s="1"/>
  <c r="B120"/>
  <c r="E123" l="1"/>
  <c r="I122"/>
  <c r="J121"/>
  <c r="G123"/>
  <c r="H122"/>
  <c r="J122" s="1"/>
  <c r="D120"/>
  <c r="F120" s="1"/>
  <c r="K120" s="1"/>
  <c r="B121"/>
  <c r="E124" l="1"/>
  <c r="I123"/>
  <c r="G124"/>
  <c r="H123"/>
  <c r="B122"/>
  <c r="D121"/>
  <c r="F121" s="1"/>
  <c r="K121" s="1"/>
  <c r="E125" l="1"/>
  <c r="I124"/>
  <c r="J123"/>
  <c r="G125"/>
  <c r="H124"/>
  <c r="J124" s="1"/>
  <c r="D122"/>
  <c r="F122" s="1"/>
  <c r="K122" s="1"/>
  <c r="B123"/>
  <c r="E126" l="1"/>
  <c r="I125"/>
  <c r="H125"/>
  <c r="G126"/>
  <c r="D123"/>
  <c r="F123" s="1"/>
  <c r="K123" s="1"/>
  <c r="B124"/>
  <c r="E127" l="1"/>
  <c r="I126"/>
  <c r="J125"/>
  <c r="G127"/>
  <c r="H126"/>
  <c r="J126" s="1"/>
  <c r="D124"/>
  <c r="F124" s="1"/>
  <c r="K124" s="1"/>
  <c r="B125"/>
  <c r="E128" l="1"/>
  <c r="I127"/>
  <c r="G128"/>
  <c r="H127"/>
  <c r="B126"/>
  <c r="D125"/>
  <c r="F125" s="1"/>
  <c r="K125" s="1"/>
  <c r="E129" l="1"/>
  <c r="I128"/>
  <c r="J127"/>
  <c r="G129"/>
  <c r="H128"/>
  <c r="J128" s="1"/>
  <c r="D126"/>
  <c r="F126" s="1"/>
  <c r="K126" s="1"/>
  <c r="B127"/>
  <c r="E130" l="1"/>
  <c r="I129"/>
  <c r="H129"/>
  <c r="G130"/>
  <c r="D127"/>
  <c r="F127" s="1"/>
  <c r="K127" s="1"/>
  <c r="B128"/>
  <c r="E131" l="1"/>
  <c r="I130"/>
  <c r="J129"/>
  <c r="G131"/>
  <c r="H130"/>
  <c r="J130" s="1"/>
  <c r="D128"/>
  <c r="F128" s="1"/>
  <c r="K128" s="1"/>
  <c r="B129"/>
  <c r="E132" l="1"/>
  <c r="I131"/>
  <c r="G132"/>
  <c r="H131"/>
  <c r="B130"/>
  <c r="D129"/>
  <c r="F129" s="1"/>
  <c r="K129" s="1"/>
  <c r="E133" l="1"/>
  <c r="I132"/>
  <c r="J131"/>
  <c r="G133"/>
  <c r="H132"/>
  <c r="J132" s="1"/>
  <c r="D130"/>
  <c r="F130" s="1"/>
  <c r="K130" s="1"/>
  <c r="B131"/>
  <c r="E134" l="1"/>
  <c r="I133"/>
  <c r="H133"/>
  <c r="G134"/>
  <c r="B132"/>
  <c r="D131"/>
  <c r="F131" s="1"/>
  <c r="K131" s="1"/>
  <c r="E135" l="1"/>
  <c r="I134"/>
  <c r="J133"/>
  <c r="G135"/>
  <c r="H134"/>
  <c r="J134" s="1"/>
  <c r="D132"/>
  <c r="F132" s="1"/>
  <c r="K132" s="1"/>
  <c r="B133"/>
  <c r="E136" l="1"/>
  <c r="I135"/>
  <c r="H135"/>
  <c r="G136"/>
  <c r="B134"/>
  <c r="D133"/>
  <c r="F133" s="1"/>
  <c r="K133" s="1"/>
  <c r="E137" l="1"/>
  <c r="I136"/>
  <c r="J135"/>
  <c r="G137"/>
  <c r="H136"/>
  <c r="J136" s="1"/>
  <c r="B135"/>
  <c r="D134"/>
  <c r="F134" s="1"/>
  <c r="K134" s="1"/>
  <c r="E138" l="1"/>
  <c r="I137"/>
  <c r="H137"/>
  <c r="G138"/>
  <c r="D135"/>
  <c r="F135" s="1"/>
  <c r="K135" s="1"/>
  <c r="B136"/>
  <c r="E139" l="1"/>
  <c r="I138"/>
  <c r="J137"/>
  <c r="G139"/>
  <c r="H138"/>
  <c r="J138" s="1"/>
  <c r="D136"/>
  <c r="F136" s="1"/>
  <c r="K136" s="1"/>
  <c r="B137"/>
  <c r="E140" l="1"/>
  <c r="I139"/>
  <c r="H139"/>
  <c r="G140"/>
  <c r="B138"/>
  <c r="D137"/>
  <c r="F137" s="1"/>
  <c r="K137" s="1"/>
  <c r="E141" l="1"/>
  <c r="I140"/>
  <c r="J139"/>
  <c r="G141"/>
  <c r="H140"/>
  <c r="J140" s="1"/>
  <c r="D138"/>
  <c r="F138" s="1"/>
  <c r="K138" s="1"/>
  <c r="B139"/>
  <c r="E142" l="1"/>
  <c r="I141"/>
  <c r="G142"/>
  <c r="H141"/>
  <c r="B140"/>
  <c r="D139"/>
  <c r="F139" s="1"/>
  <c r="K139" s="1"/>
  <c r="E143" l="1"/>
  <c r="I142"/>
  <c r="J141"/>
  <c r="H142"/>
  <c r="G143"/>
  <c r="D140"/>
  <c r="F140" s="1"/>
  <c r="K140" s="1"/>
  <c r="B141"/>
  <c r="E144" l="1"/>
  <c r="I143"/>
  <c r="J142"/>
  <c r="G144"/>
  <c r="H143"/>
  <c r="J143" s="1"/>
  <c r="B142"/>
  <c r="D141"/>
  <c r="F141" s="1"/>
  <c r="K141" s="1"/>
  <c r="E145" l="1"/>
  <c r="I144"/>
  <c r="G145"/>
  <c r="H144"/>
  <c r="B143"/>
  <c r="D142"/>
  <c r="F142" s="1"/>
  <c r="K142" s="1"/>
  <c r="E146" l="1"/>
  <c r="I145"/>
  <c r="J144"/>
  <c r="G146"/>
  <c r="H145"/>
  <c r="J145" s="1"/>
  <c r="D143"/>
  <c r="F143" s="1"/>
  <c r="K143" s="1"/>
  <c r="B144"/>
  <c r="E147" l="1"/>
  <c r="I146"/>
  <c r="H146"/>
  <c r="G147"/>
  <c r="D144"/>
  <c r="F144" s="1"/>
  <c r="K144" s="1"/>
  <c r="B145"/>
  <c r="E148" l="1"/>
  <c r="I147"/>
  <c r="J146"/>
  <c r="G148"/>
  <c r="H147"/>
  <c r="J147" s="1"/>
  <c r="B146"/>
  <c r="D145"/>
  <c r="F145" s="1"/>
  <c r="K145" s="1"/>
  <c r="E149" l="1"/>
  <c r="I148"/>
  <c r="G149"/>
  <c r="H148"/>
  <c r="D146"/>
  <c r="F146" s="1"/>
  <c r="K146" s="1"/>
  <c r="B147"/>
  <c r="E150" l="1"/>
  <c r="I149"/>
  <c r="J148"/>
  <c r="G150"/>
  <c r="H149"/>
  <c r="J149" s="1"/>
  <c r="B148"/>
  <c r="D147"/>
  <c r="F147" s="1"/>
  <c r="K147" s="1"/>
  <c r="E151" l="1"/>
  <c r="I150"/>
  <c r="H150"/>
  <c r="G151"/>
  <c r="D148"/>
  <c r="F148" s="1"/>
  <c r="K148" s="1"/>
  <c r="B149"/>
  <c r="E152" l="1"/>
  <c r="I151"/>
  <c r="J150"/>
  <c r="G152"/>
  <c r="H151"/>
  <c r="J151" s="1"/>
  <c r="B150"/>
  <c r="D149"/>
  <c r="F149" s="1"/>
  <c r="K149" s="1"/>
  <c r="E153" l="1"/>
  <c r="I152"/>
  <c r="G153"/>
  <c r="H152"/>
  <c r="B151"/>
  <c r="D150"/>
  <c r="F150" s="1"/>
  <c r="K150" s="1"/>
  <c r="E154" l="1"/>
  <c r="I153"/>
  <c r="J152"/>
  <c r="G154"/>
  <c r="H153"/>
  <c r="J153" s="1"/>
  <c r="D151"/>
  <c r="F151" s="1"/>
  <c r="K151" s="1"/>
  <c r="B152"/>
  <c r="E155" l="1"/>
  <c r="I154"/>
  <c r="H154"/>
  <c r="G155"/>
  <c r="D152"/>
  <c r="F152" s="1"/>
  <c r="K152" s="1"/>
  <c r="B153"/>
  <c r="E156" l="1"/>
  <c r="I155"/>
  <c r="J154"/>
  <c r="G156"/>
  <c r="H155"/>
  <c r="J155" s="1"/>
  <c r="B154"/>
  <c r="D153"/>
  <c r="F153" s="1"/>
  <c r="K153" s="1"/>
  <c r="E157" l="1"/>
  <c r="I156"/>
  <c r="G157"/>
  <c r="H156"/>
  <c r="D154"/>
  <c r="F154" s="1"/>
  <c r="K154" s="1"/>
  <c r="B155"/>
  <c r="E158" l="1"/>
  <c r="I157"/>
  <c r="J156"/>
  <c r="G158"/>
  <c r="H157"/>
  <c r="J157" s="1"/>
  <c r="D155"/>
  <c r="F155" s="1"/>
  <c r="K155" s="1"/>
  <c r="B156"/>
  <c r="E159" l="1"/>
  <c r="I158"/>
  <c r="H158"/>
  <c r="G159"/>
  <c r="D156"/>
  <c r="F156" s="1"/>
  <c r="K156" s="1"/>
  <c r="B157"/>
  <c r="E160" l="1"/>
  <c r="I159"/>
  <c r="J158"/>
  <c r="G160"/>
  <c r="H159"/>
  <c r="J159" s="1"/>
  <c r="D157"/>
  <c r="F157" s="1"/>
  <c r="K157" s="1"/>
  <c r="B158"/>
  <c r="E161" l="1"/>
  <c r="I160"/>
  <c r="G161"/>
  <c r="H160"/>
  <c r="B159"/>
  <c r="D158"/>
  <c r="F158" s="1"/>
  <c r="K158" s="1"/>
  <c r="E162" l="1"/>
  <c r="I161"/>
  <c r="J160"/>
  <c r="G162"/>
  <c r="H161"/>
  <c r="J161" s="1"/>
  <c r="D159"/>
  <c r="F159" s="1"/>
  <c r="K159" s="1"/>
  <c r="B160"/>
  <c r="E163" l="1"/>
  <c r="I162"/>
  <c r="H162"/>
  <c r="G163"/>
  <c r="D160"/>
  <c r="F160" s="1"/>
  <c r="K160" s="1"/>
  <c r="B161"/>
  <c r="E164" l="1"/>
  <c r="I163"/>
  <c r="J162"/>
  <c r="G164"/>
  <c r="H163"/>
  <c r="J163" s="1"/>
  <c r="B162"/>
  <c r="D161"/>
  <c r="F161" s="1"/>
  <c r="K161" s="1"/>
  <c r="E165" l="1"/>
  <c r="I164"/>
  <c r="G165"/>
  <c r="H164"/>
  <c r="D162"/>
  <c r="F162" s="1"/>
  <c r="K162" s="1"/>
  <c r="B163"/>
  <c r="E166" l="1"/>
  <c r="I165"/>
  <c r="J164"/>
  <c r="H165"/>
  <c r="G166"/>
  <c r="D163"/>
  <c r="F163" s="1"/>
  <c r="K163" s="1"/>
  <c r="B164"/>
  <c r="E167" l="1"/>
  <c r="I166"/>
  <c r="J165"/>
  <c r="H166"/>
  <c r="G167"/>
  <c r="D164"/>
  <c r="F164" s="1"/>
  <c r="K164" s="1"/>
  <c r="B165"/>
  <c r="E168" l="1"/>
  <c r="I167"/>
  <c r="J166"/>
  <c r="G168"/>
  <c r="H167"/>
  <c r="J167" s="1"/>
  <c r="D165"/>
  <c r="F165" s="1"/>
  <c r="K165" s="1"/>
  <c r="B166"/>
  <c r="E169" l="1"/>
  <c r="I168"/>
  <c r="G169"/>
  <c r="H168"/>
  <c r="B167"/>
  <c r="D166"/>
  <c r="F166" s="1"/>
  <c r="K166" s="1"/>
  <c r="E170" l="1"/>
  <c r="I169"/>
  <c r="J168"/>
  <c r="H169"/>
  <c r="G170"/>
  <c r="B168"/>
  <c r="D167"/>
  <c r="F167" s="1"/>
  <c r="K167" s="1"/>
  <c r="E171" l="1"/>
  <c r="I170"/>
  <c r="J169"/>
  <c r="H170"/>
  <c r="G171"/>
  <c r="D168"/>
  <c r="F168" s="1"/>
  <c r="K168" s="1"/>
  <c r="B169"/>
  <c r="E172" l="1"/>
  <c r="I171"/>
  <c r="J170"/>
  <c r="G172"/>
  <c r="H171"/>
  <c r="J171" s="1"/>
  <c r="B170"/>
  <c r="D169"/>
  <c r="F169" s="1"/>
  <c r="K169" s="1"/>
  <c r="E173" l="1"/>
  <c r="I172"/>
  <c r="G173"/>
  <c r="H172"/>
  <c r="B171"/>
  <c r="D170"/>
  <c r="F170" s="1"/>
  <c r="K170" s="1"/>
  <c r="E174" l="1"/>
  <c r="I173"/>
  <c r="J172"/>
  <c r="H173"/>
  <c r="G174"/>
  <c r="D171"/>
  <c r="F171" s="1"/>
  <c r="K171" s="1"/>
  <c r="B172"/>
  <c r="E175" l="1"/>
  <c r="I174"/>
  <c r="J173"/>
  <c r="H174"/>
  <c r="G175"/>
  <c r="D172"/>
  <c r="F172" s="1"/>
  <c r="K172" s="1"/>
  <c r="B173"/>
  <c r="E176" l="1"/>
  <c r="I175"/>
  <c r="J174"/>
  <c r="G176"/>
  <c r="H175"/>
  <c r="J175" s="1"/>
  <c r="B174"/>
  <c r="D173"/>
  <c r="F173" s="1"/>
  <c r="K173" s="1"/>
  <c r="E177" l="1"/>
  <c r="I176"/>
  <c r="G177"/>
  <c r="H176"/>
  <c r="D174"/>
  <c r="F174" s="1"/>
  <c r="K174" s="1"/>
  <c r="B175"/>
  <c r="E178" l="1"/>
  <c r="I177"/>
  <c r="J176"/>
  <c r="H177"/>
  <c r="G178"/>
  <c r="D175"/>
  <c r="F175" s="1"/>
  <c r="K175" s="1"/>
  <c r="B176"/>
  <c r="E179" l="1"/>
  <c r="I178"/>
  <c r="J177"/>
  <c r="H178"/>
  <c r="G179"/>
  <c r="D176"/>
  <c r="F176" s="1"/>
  <c r="K176" s="1"/>
  <c r="B177"/>
  <c r="E180" l="1"/>
  <c r="I179"/>
  <c r="J178"/>
  <c r="G180"/>
  <c r="H179"/>
  <c r="J179" s="1"/>
  <c r="B178"/>
  <c r="D177"/>
  <c r="F177" s="1"/>
  <c r="K177" s="1"/>
  <c r="I6" i="3"/>
  <c r="I5"/>
  <c r="I4"/>
  <c r="E181" i="5" l="1"/>
  <c r="I180"/>
  <c r="G181"/>
  <c r="H180"/>
  <c r="D178"/>
  <c r="F178" s="1"/>
  <c r="K178" s="1"/>
  <c r="B179"/>
  <c r="C9" i="3"/>
  <c r="J5" i="1"/>
  <c r="K5" s="1"/>
  <c r="J6"/>
  <c r="K6" s="1"/>
  <c r="J7"/>
  <c r="K7" s="1"/>
  <c r="J8"/>
  <c r="K8" s="1"/>
  <c r="J9"/>
  <c r="K9" s="1"/>
  <c r="J10"/>
  <c r="K10" s="1"/>
  <c r="J11"/>
  <c r="K11" s="1"/>
  <c r="J12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  <c r="J22"/>
  <c r="K22" s="1"/>
  <c r="J23"/>
  <c r="K23" s="1"/>
  <c r="J24"/>
  <c r="K24" s="1"/>
  <c r="J25"/>
  <c r="K25" s="1"/>
  <c r="J4"/>
  <c r="K4" s="1"/>
  <c r="C10"/>
  <c r="C11" s="1"/>
  <c r="C21" s="1"/>
  <c r="E1"/>
  <c r="F1" s="1"/>
  <c r="D9" i="3" l="1"/>
  <c r="F4" i="1"/>
  <c r="A4" i="5" s="1"/>
  <c r="E182"/>
  <c r="I181"/>
  <c r="J180"/>
  <c r="K26" i="1"/>
  <c r="J26"/>
  <c r="H181" i="5"/>
  <c r="J181" s="1"/>
  <c r="G182"/>
  <c r="D179"/>
  <c r="F179" s="1"/>
  <c r="K179" s="1"/>
  <c r="B180"/>
  <c r="C13" i="1"/>
  <c r="D13" s="1"/>
  <c r="C12"/>
  <c r="F5"/>
  <c r="A5" i="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H1" i="1"/>
  <c r="G1"/>
  <c r="E4" l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L4" i="5"/>
  <c r="L4" i="1"/>
  <c r="M4" s="1"/>
  <c r="E183" i="5"/>
  <c r="I182"/>
  <c r="G183"/>
  <c r="H182"/>
  <c r="D180"/>
  <c r="F180" s="1"/>
  <c r="K180" s="1"/>
  <c r="B181"/>
  <c r="F6" i="1"/>
  <c r="L5"/>
  <c r="M5" s="1"/>
  <c r="M4" i="5" l="1"/>
  <c r="L5"/>
  <c r="J182"/>
  <c r="E184"/>
  <c r="I183"/>
  <c r="G184"/>
  <c r="H183"/>
  <c r="B182"/>
  <c r="D181"/>
  <c r="F181" s="1"/>
  <c r="K181" s="1"/>
  <c r="L6" i="1"/>
  <c r="M6" s="1"/>
  <c r="F7"/>
  <c r="L6" i="5" l="1"/>
  <c r="M5"/>
  <c r="J183"/>
  <c r="E185"/>
  <c r="I184"/>
  <c r="G185"/>
  <c r="H184"/>
  <c r="D182"/>
  <c r="F182" s="1"/>
  <c r="K182" s="1"/>
  <c r="B183"/>
  <c r="F8" i="1"/>
  <c r="L7"/>
  <c r="M7" s="1"/>
  <c r="M6" i="5" l="1"/>
  <c r="L7"/>
  <c r="J184"/>
  <c r="E186"/>
  <c r="I185"/>
  <c r="H185"/>
  <c r="G186"/>
  <c r="D183"/>
  <c r="F183" s="1"/>
  <c r="K183" s="1"/>
  <c r="B184"/>
  <c r="F9" i="1"/>
  <c r="L8"/>
  <c r="M8" s="1"/>
  <c r="M7" i="5" l="1"/>
  <c r="L8"/>
  <c r="E187"/>
  <c r="I186"/>
  <c r="J185"/>
  <c r="G187"/>
  <c r="H186"/>
  <c r="J186" s="1"/>
  <c r="B185"/>
  <c r="D184"/>
  <c r="F184" s="1"/>
  <c r="K184" s="1"/>
  <c r="F10" i="1"/>
  <c r="L9"/>
  <c r="M9" s="1"/>
  <c r="M8" i="5" l="1"/>
  <c r="L9"/>
  <c r="E188"/>
  <c r="I187"/>
  <c r="G188"/>
  <c r="H187"/>
  <c r="J187" s="1"/>
  <c r="B186"/>
  <c r="D185"/>
  <c r="F185" s="1"/>
  <c r="K185" s="1"/>
  <c r="F11" i="1"/>
  <c r="L10"/>
  <c r="M10" s="1"/>
  <c r="L10" i="5" l="1"/>
  <c r="M9"/>
  <c r="E189"/>
  <c r="I188"/>
  <c r="G189"/>
  <c r="H188"/>
  <c r="D186"/>
  <c r="F186" s="1"/>
  <c r="K186" s="1"/>
  <c r="B187"/>
  <c r="F12" i="1"/>
  <c r="L11"/>
  <c r="M11" s="1"/>
  <c r="L11" i="5" l="1"/>
  <c r="M10"/>
  <c r="E190"/>
  <c r="I189"/>
  <c r="J188"/>
  <c r="H189"/>
  <c r="J189" s="1"/>
  <c r="G190"/>
  <c r="D187"/>
  <c r="F187" s="1"/>
  <c r="K187" s="1"/>
  <c r="B188"/>
  <c r="F13" i="1"/>
  <c r="L12"/>
  <c r="M12" s="1"/>
  <c r="M11" i="5" l="1"/>
  <c r="L12"/>
  <c r="E191"/>
  <c r="I190"/>
  <c r="G191"/>
  <c r="H190"/>
  <c r="J190" s="1"/>
  <c r="D188"/>
  <c r="F188" s="1"/>
  <c r="K188" s="1"/>
  <c r="B189"/>
  <c r="F14" i="1"/>
  <c r="L13"/>
  <c r="M13" s="1"/>
  <c r="M12" i="5" l="1"/>
  <c r="L13"/>
  <c r="E192"/>
  <c r="I191"/>
  <c r="G192"/>
  <c r="H191"/>
  <c r="J191" s="1"/>
  <c r="B190"/>
  <c r="D189"/>
  <c r="F189" s="1"/>
  <c r="K189" s="1"/>
  <c r="F15" i="1"/>
  <c r="L14"/>
  <c r="M14" s="1"/>
  <c r="M13" i="5" l="1"/>
  <c r="L14"/>
  <c r="E193"/>
  <c r="I192"/>
  <c r="G193"/>
  <c r="H192"/>
  <c r="D190"/>
  <c r="F190" s="1"/>
  <c r="K190" s="1"/>
  <c r="B191"/>
  <c r="L15" i="1"/>
  <c r="M15" s="1"/>
  <c r="F16"/>
  <c r="L15" i="5" l="1"/>
  <c r="M14"/>
  <c r="E194"/>
  <c r="I193"/>
  <c r="J192"/>
  <c r="H193"/>
  <c r="J193" s="1"/>
  <c r="G194"/>
  <c r="D191"/>
  <c r="F191" s="1"/>
  <c r="K191" s="1"/>
  <c r="B192"/>
  <c r="F17" i="1"/>
  <c r="L16"/>
  <c r="M16" s="1"/>
  <c r="M15" i="5" l="1"/>
  <c r="L16"/>
  <c r="E195"/>
  <c r="I194"/>
  <c r="G195"/>
  <c r="H194"/>
  <c r="J194" s="1"/>
  <c r="D192"/>
  <c r="F192" s="1"/>
  <c r="K192" s="1"/>
  <c r="B193"/>
  <c r="F18" i="1"/>
  <c r="L17"/>
  <c r="M17" s="1"/>
  <c r="M16" i="5" l="1"/>
  <c r="L17"/>
  <c r="E196"/>
  <c r="I195"/>
  <c r="G196"/>
  <c r="H195"/>
  <c r="J195" s="1"/>
  <c r="B194"/>
  <c r="D193"/>
  <c r="F193" s="1"/>
  <c r="K193" s="1"/>
  <c r="F19" i="1"/>
  <c r="L18"/>
  <c r="M18" s="1"/>
  <c r="M17" i="5" l="1"/>
  <c r="L18"/>
  <c r="E197"/>
  <c r="I196"/>
  <c r="G197"/>
  <c r="H196"/>
  <c r="J196" s="1"/>
  <c r="D194"/>
  <c r="F194" s="1"/>
  <c r="K194" s="1"/>
  <c r="B195"/>
  <c r="F20" i="1"/>
  <c r="L19"/>
  <c r="M19" s="1"/>
  <c r="M18" i="5" l="1"/>
  <c r="L19"/>
  <c r="E198"/>
  <c r="I197"/>
  <c r="H197"/>
  <c r="G198"/>
  <c r="D195"/>
  <c r="F195" s="1"/>
  <c r="K195" s="1"/>
  <c r="B196"/>
  <c r="F21" i="1"/>
  <c r="L20"/>
  <c r="M20" s="1"/>
  <c r="M19" i="5" l="1"/>
  <c r="L20"/>
  <c r="E199"/>
  <c r="I198"/>
  <c r="J197"/>
  <c r="G199"/>
  <c r="H198"/>
  <c r="J198" s="1"/>
  <c r="D196"/>
  <c r="F196" s="1"/>
  <c r="K196" s="1"/>
  <c r="B197"/>
  <c r="L21" i="1"/>
  <c r="M21" s="1"/>
  <c r="F22"/>
  <c r="L21" i="5" l="1"/>
  <c r="M20"/>
  <c r="E200"/>
  <c r="I199"/>
  <c r="G200"/>
  <c r="H199"/>
  <c r="J199" s="1"/>
  <c r="B198"/>
  <c r="D197"/>
  <c r="F197" s="1"/>
  <c r="K197" s="1"/>
  <c r="F23" i="1"/>
  <c r="L22"/>
  <c r="M22" s="1"/>
  <c r="M21" i="5" l="1"/>
  <c r="L22"/>
  <c r="E201"/>
  <c r="I200"/>
  <c r="G201"/>
  <c r="H200"/>
  <c r="D198"/>
  <c r="F198" s="1"/>
  <c r="K198" s="1"/>
  <c r="B199"/>
  <c r="L23" i="1"/>
  <c r="M23" s="1"/>
  <c r="F24"/>
  <c r="M22" i="5" l="1"/>
  <c r="L23"/>
  <c r="E202"/>
  <c r="I201"/>
  <c r="J200"/>
  <c r="H201"/>
  <c r="G202"/>
  <c r="D199"/>
  <c r="F199" s="1"/>
  <c r="K199" s="1"/>
  <c r="B200"/>
  <c r="L24" i="1"/>
  <c r="M24" s="1"/>
  <c r="F25"/>
  <c r="L25" s="1"/>
  <c r="M25" s="1"/>
  <c r="M23" i="5" l="1"/>
  <c r="L24"/>
  <c r="E203"/>
  <c r="I202"/>
  <c r="J201"/>
  <c r="G203"/>
  <c r="H202"/>
  <c r="J202" s="1"/>
  <c r="D200"/>
  <c r="F200" s="1"/>
  <c r="K200" s="1"/>
  <c r="B201"/>
  <c r="M26" i="1"/>
  <c r="C22" s="1"/>
  <c r="C23" s="1"/>
  <c r="M24" i="5" l="1"/>
  <c r="L25"/>
  <c r="E204"/>
  <c r="I203"/>
  <c r="G204"/>
  <c r="H203"/>
  <c r="J203" s="1"/>
  <c r="B202"/>
  <c r="D201"/>
  <c r="F201" s="1"/>
  <c r="K201" s="1"/>
  <c r="M25" l="1"/>
  <c r="L26"/>
  <c r="E205"/>
  <c r="I204"/>
  <c r="G205"/>
  <c r="H204"/>
  <c r="J204" s="1"/>
  <c r="D202"/>
  <c r="F202" s="1"/>
  <c r="K202" s="1"/>
  <c r="B203"/>
  <c r="L27" l="1"/>
  <c r="M26"/>
  <c r="E206"/>
  <c r="I205"/>
  <c r="H205"/>
  <c r="G206"/>
  <c r="D203"/>
  <c r="F203" s="1"/>
  <c r="K203" s="1"/>
  <c r="B204"/>
  <c r="M27" l="1"/>
  <c r="L28"/>
  <c r="E207"/>
  <c r="I206"/>
  <c r="J205"/>
  <c r="G207"/>
  <c r="H206"/>
  <c r="J206" s="1"/>
  <c r="D204"/>
  <c r="F204" s="1"/>
  <c r="K204" s="1"/>
  <c r="B205"/>
  <c r="L29" l="1"/>
  <c r="M28"/>
  <c r="E208"/>
  <c r="I207"/>
  <c r="G208"/>
  <c r="H207"/>
  <c r="B206"/>
  <c r="D205"/>
  <c r="F205" s="1"/>
  <c r="K205" s="1"/>
  <c r="M29" l="1"/>
  <c r="L30"/>
  <c r="E209"/>
  <c r="I208"/>
  <c r="J207"/>
  <c r="G209"/>
  <c r="H208"/>
  <c r="J208" s="1"/>
  <c r="D206"/>
  <c r="F206" s="1"/>
  <c r="K206" s="1"/>
  <c r="B207"/>
  <c r="M30" l="1"/>
  <c r="L31"/>
  <c r="E210"/>
  <c r="I209"/>
  <c r="H209"/>
  <c r="G210"/>
  <c r="D207"/>
  <c r="F207" s="1"/>
  <c r="K207" s="1"/>
  <c r="B208"/>
  <c r="M31" l="1"/>
  <c r="L32"/>
  <c r="E211"/>
  <c r="I210"/>
  <c r="J209"/>
  <c r="G211"/>
  <c r="H210"/>
  <c r="J210" s="1"/>
  <c r="D208"/>
  <c r="F208" s="1"/>
  <c r="K208" s="1"/>
  <c r="B209"/>
  <c r="M32" l="1"/>
  <c r="L33"/>
  <c r="E212"/>
  <c r="I211"/>
  <c r="G212"/>
  <c r="H211"/>
  <c r="J211" s="1"/>
  <c r="B210"/>
  <c r="D209"/>
  <c r="F209" s="1"/>
  <c r="K209" s="1"/>
  <c r="M33" l="1"/>
  <c r="L34"/>
  <c r="E213"/>
  <c r="I212"/>
  <c r="G213"/>
  <c r="H212"/>
  <c r="D210"/>
  <c r="F210" s="1"/>
  <c r="K210" s="1"/>
  <c r="B211"/>
  <c r="M34" l="1"/>
  <c r="L35"/>
  <c r="E214"/>
  <c r="I213"/>
  <c r="J212"/>
  <c r="H213"/>
  <c r="G214"/>
  <c r="D211"/>
  <c r="F211" s="1"/>
  <c r="K211" s="1"/>
  <c r="B212"/>
  <c r="M35" l="1"/>
  <c r="L36"/>
  <c r="E215"/>
  <c r="I214"/>
  <c r="J213"/>
  <c r="G215"/>
  <c r="H214"/>
  <c r="J214" s="1"/>
  <c r="D212"/>
  <c r="F212" s="1"/>
  <c r="K212" s="1"/>
  <c r="B213"/>
  <c r="M36" l="1"/>
  <c r="L37"/>
  <c r="E216"/>
  <c r="I215"/>
  <c r="G216"/>
  <c r="H215"/>
  <c r="B214"/>
  <c r="D213"/>
  <c r="F213" s="1"/>
  <c r="K213" s="1"/>
  <c r="M37" l="1"/>
  <c r="L38"/>
  <c r="E217"/>
  <c r="I216"/>
  <c r="J215"/>
  <c r="G217"/>
  <c r="H216"/>
  <c r="J216" s="1"/>
  <c r="D214"/>
  <c r="F214" s="1"/>
  <c r="K214" s="1"/>
  <c r="B215"/>
  <c r="M38" l="1"/>
  <c r="L39"/>
  <c r="E218"/>
  <c r="I217"/>
  <c r="H217"/>
  <c r="G218"/>
  <c r="D215"/>
  <c r="F215" s="1"/>
  <c r="K215" s="1"/>
  <c r="B216"/>
  <c r="M39" l="1"/>
  <c r="L40"/>
  <c r="E219"/>
  <c r="I218"/>
  <c r="J217"/>
  <c r="G219"/>
  <c r="H218"/>
  <c r="J218" s="1"/>
  <c r="D216"/>
  <c r="F216" s="1"/>
  <c r="K216" s="1"/>
  <c r="B217"/>
  <c r="M40" l="1"/>
  <c r="L41"/>
  <c r="E220"/>
  <c r="I219"/>
  <c r="G220"/>
  <c r="H219"/>
  <c r="J219" s="1"/>
  <c r="B218"/>
  <c r="D217"/>
  <c r="F217" s="1"/>
  <c r="K217" s="1"/>
  <c r="L42" l="1"/>
  <c r="M41"/>
  <c r="E221"/>
  <c r="I220"/>
  <c r="G221"/>
  <c r="H220"/>
  <c r="J220" s="1"/>
  <c r="D218"/>
  <c r="F218" s="1"/>
  <c r="K218" s="1"/>
  <c r="B219"/>
  <c r="M42" l="1"/>
  <c r="L43"/>
  <c r="E222"/>
  <c r="I221"/>
  <c r="H221"/>
  <c r="G222"/>
  <c r="D219"/>
  <c r="F219" s="1"/>
  <c r="K219" s="1"/>
  <c r="B220"/>
  <c r="L44" l="1"/>
  <c r="M43"/>
  <c r="E223"/>
  <c r="I222"/>
  <c r="J221"/>
  <c r="G223"/>
  <c r="H222"/>
  <c r="J222" s="1"/>
  <c r="D220"/>
  <c r="F220" s="1"/>
  <c r="K220" s="1"/>
  <c r="B221"/>
  <c r="M44" l="1"/>
  <c r="L45"/>
  <c r="E224"/>
  <c r="I223"/>
  <c r="G224"/>
  <c r="H223"/>
  <c r="D221"/>
  <c r="F221" s="1"/>
  <c r="K221" s="1"/>
  <c r="B222"/>
  <c r="M45" l="1"/>
  <c r="L46"/>
  <c r="E225"/>
  <c r="I224"/>
  <c r="J223"/>
  <c r="G225"/>
  <c r="H224"/>
  <c r="J224" s="1"/>
  <c r="D222"/>
  <c r="F222" s="1"/>
  <c r="K222" s="1"/>
  <c r="B223"/>
  <c r="M46" l="1"/>
  <c r="L47"/>
  <c r="E226"/>
  <c r="I225"/>
  <c r="H225"/>
  <c r="G226"/>
  <c r="D223"/>
  <c r="F223" s="1"/>
  <c r="K223" s="1"/>
  <c r="B224"/>
  <c r="M47" l="1"/>
  <c r="L48"/>
  <c r="E227"/>
  <c r="I226"/>
  <c r="J225"/>
  <c r="G227"/>
  <c r="H226"/>
  <c r="J226" s="1"/>
  <c r="D224"/>
  <c r="F224" s="1"/>
  <c r="K224" s="1"/>
  <c r="B225"/>
  <c r="M48" l="1"/>
  <c r="L49"/>
  <c r="E228"/>
  <c r="I227"/>
  <c r="G228"/>
  <c r="H227"/>
  <c r="B226"/>
  <c r="D225"/>
  <c r="F225" s="1"/>
  <c r="K225" s="1"/>
  <c r="M49" l="1"/>
  <c r="L50"/>
  <c r="E229"/>
  <c r="I228"/>
  <c r="J227"/>
  <c r="G229"/>
  <c r="H228"/>
  <c r="J228" s="1"/>
  <c r="B227"/>
  <c r="D226"/>
  <c r="F226" s="1"/>
  <c r="K226" s="1"/>
  <c r="M50" l="1"/>
  <c r="L51"/>
  <c r="E230"/>
  <c r="I229"/>
  <c r="H229"/>
  <c r="G230"/>
  <c r="D227"/>
  <c r="F227" s="1"/>
  <c r="K227" s="1"/>
  <c r="B228"/>
  <c r="M51" l="1"/>
  <c r="L52"/>
  <c r="E231"/>
  <c r="I230"/>
  <c r="J229"/>
  <c r="G231"/>
  <c r="H230"/>
  <c r="J230" s="1"/>
  <c r="D228"/>
  <c r="F228" s="1"/>
  <c r="K228" s="1"/>
  <c r="B229"/>
  <c r="M52" l="1"/>
  <c r="L53"/>
  <c r="E232"/>
  <c r="I231"/>
  <c r="G232"/>
  <c r="H231"/>
  <c r="B230"/>
  <c r="D229"/>
  <c r="F229" s="1"/>
  <c r="K229" s="1"/>
  <c r="L54" l="1"/>
  <c r="M53"/>
  <c r="E233"/>
  <c r="I232"/>
  <c r="J231"/>
  <c r="G233"/>
  <c r="H232"/>
  <c r="D230"/>
  <c r="F230" s="1"/>
  <c r="K230" s="1"/>
  <c r="B231"/>
  <c r="M54" l="1"/>
  <c r="L55"/>
  <c r="J232"/>
  <c r="E234"/>
  <c r="I233"/>
  <c r="H233"/>
  <c r="G234"/>
  <c r="D231"/>
  <c r="F231" s="1"/>
  <c r="K231" s="1"/>
  <c r="B232"/>
  <c r="L56" l="1"/>
  <c r="M55"/>
  <c r="E235"/>
  <c r="I234"/>
  <c r="J233"/>
  <c r="G235"/>
  <c r="H234"/>
  <c r="J234" s="1"/>
  <c r="D232"/>
  <c r="F232" s="1"/>
  <c r="K232" s="1"/>
  <c r="B233"/>
  <c r="M56" l="1"/>
  <c r="L57"/>
  <c r="E236"/>
  <c r="I235"/>
  <c r="G236"/>
  <c r="H235"/>
  <c r="B234"/>
  <c r="D233"/>
  <c r="F233" s="1"/>
  <c r="K233" s="1"/>
  <c r="L58" l="1"/>
  <c r="M57"/>
  <c r="E237"/>
  <c r="I236"/>
  <c r="J235"/>
  <c r="G237"/>
  <c r="H236"/>
  <c r="J236" s="1"/>
  <c r="D234"/>
  <c r="F234" s="1"/>
  <c r="K234" s="1"/>
  <c r="B235"/>
  <c r="M58" l="1"/>
  <c r="L59"/>
  <c r="E238"/>
  <c r="I237"/>
  <c r="H237"/>
  <c r="G238"/>
  <c r="D235"/>
  <c r="F235" s="1"/>
  <c r="K235" s="1"/>
  <c r="B236"/>
  <c r="M59" l="1"/>
  <c r="L60"/>
  <c r="E239"/>
  <c r="I238"/>
  <c r="J237"/>
  <c r="G239"/>
  <c r="H238"/>
  <c r="J238" s="1"/>
  <c r="D236"/>
  <c r="F236" s="1"/>
  <c r="K236" s="1"/>
  <c r="B237"/>
  <c r="M60" l="1"/>
  <c r="L61"/>
  <c r="E240"/>
  <c r="I239"/>
  <c r="G240"/>
  <c r="H239"/>
  <c r="J239" s="1"/>
  <c r="B238"/>
  <c r="D237"/>
  <c r="F237" s="1"/>
  <c r="K237" s="1"/>
  <c r="M61" l="1"/>
  <c r="L62"/>
  <c r="E241"/>
  <c r="I240"/>
  <c r="G241"/>
  <c r="H240"/>
  <c r="D238"/>
  <c r="F238" s="1"/>
  <c r="K238" s="1"/>
  <c r="B239"/>
  <c r="M62" l="1"/>
  <c r="L63"/>
  <c r="E242"/>
  <c r="I241"/>
  <c r="J240"/>
  <c r="H241"/>
  <c r="G242"/>
  <c r="D239"/>
  <c r="F239" s="1"/>
  <c r="K239" s="1"/>
  <c r="B240"/>
  <c r="M63" l="1"/>
  <c r="L64"/>
  <c r="E243"/>
  <c r="I242"/>
  <c r="J241"/>
  <c r="G243"/>
  <c r="H242"/>
  <c r="J242" s="1"/>
  <c r="D240"/>
  <c r="F240" s="1"/>
  <c r="K240" s="1"/>
  <c r="B241"/>
  <c r="M64" l="1"/>
  <c r="L65"/>
  <c r="E244"/>
  <c r="I243"/>
  <c r="G244"/>
  <c r="H243"/>
  <c r="B242"/>
  <c r="D241"/>
  <c r="F241" s="1"/>
  <c r="K241" s="1"/>
  <c r="M65" l="1"/>
  <c r="L66"/>
  <c r="E245"/>
  <c r="I244"/>
  <c r="J243"/>
  <c r="G245"/>
  <c r="H244"/>
  <c r="J244" s="1"/>
  <c r="B243"/>
  <c r="D242"/>
  <c r="F242" s="1"/>
  <c r="K242" s="1"/>
  <c r="L67" l="1"/>
  <c r="M66"/>
  <c r="E246"/>
  <c r="I245"/>
  <c r="H245"/>
  <c r="G246"/>
  <c r="D243"/>
  <c r="F243" s="1"/>
  <c r="K243" s="1"/>
  <c r="B244"/>
  <c r="M67" l="1"/>
  <c r="L68"/>
  <c r="E247"/>
  <c r="I247" s="1"/>
  <c r="I246"/>
  <c r="J245"/>
  <c r="G247"/>
  <c r="H246"/>
  <c r="D244"/>
  <c r="F244" s="1"/>
  <c r="K244" s="1"/>
  <c r="B245"/>
  <c r="L69" l="1"/>
  <c r="M68"/>
  <c r="J246"/>
  <c r="H247"/>
  <c r="J247" s="1"/>
  <c r="B246"/>
  <c r="D245"/>
  <c r="F245" s="1"/>
  <c r="K245" s="1"/>
  <c r="M69" l="1"/>
  <c r="L70"/>
  <c r="D246"/>
  <c r="F246" s="1"/>
  <c r="K246" s="1"/>
  <c r="B247"/>
  <c r="D247" s="1"/>
  <c r="F247" s="1"/>
  <c r="K247" s="1"/>
  <c r="M70" l="1"/>
  <c r="L71"/>
  <c r="M71" l="1"/>
  <c r="L72"/>
  <c r="M72" l="1"/>
  <c r="L73"/>
  <c r="M73" l="1"/>
  <c r="L74"/>
  <c r="L75" l="1"/>
  <c r="M74"/>
  <c r="M75" l="1"/>
  <c r="L76"/>
  <c r="M76" l="1"/>
  <c r="L77"/>
  <c r="M77" l="1"/>
  <c r="L78"/>
  <c r="M78" l="1"/>
  <c r="L79"/>
  <c r="M79" l="1"/>
  <c r="L80"/>
  <c r="M80" l="1"/>
  <c r="L81"/>
  <c r="M81" l="1"/>
  <c r="L82"/>
  <c r="M82" l="1"/>
  <c r="L83"/>
  <c r="M83" l="1"/>
  <c r="L84"/>
  <c r="M84" l="1"/>
  <c r="L85"/>
  <c r="M85" l="1"/>
  <c r="L86"/>
  <c r="M86" l="1"/>
  <c r="L87"/>
  <c r="M87" l="1"/>
  <c r="L88"/>
  <c r="M88" l="1"/>
  <c r="L89"/>
  <c r="L90" l="1"/>
  <c r="M89"/>
  <c r="L91" l="1"/>
  <c r="M90"/>
  <c r="M91" l="1"/>
  <c r="L92"/>
  <c r="M92" l="1"/>
  <c r="L93"/>
  <c r="M93" l="1"/>
  <c r="L94"/>
  <c r="M94" l="1"/>
  <c r="L95"/>
  <c r="M95" l="1"/>
  <c r="L96"/>
  <c r="M96" l="1"/>
  <c r="L97"/>
  <c r="M97" l="1"/>
  <c r="L98"/>
  <c r="M98" l="1"/>
  <c r="L99"/>
  <c r="M99" l="1"/>
  <c r="L100"/>
  <c r="M100" l="1"/>
  <c r="L101"/>
  <c r="M101" l="1"/>
  <c r="L102"/>
  <c r="M102" l="1"/>
  <c r="L103"/>
  <c r="L104" l="1"/>
  <c r="M103"/>
  <c r="L105" l="1"/>
  <c r="M104"/>
  <c r="L106" l="1"/>
  <c r="M105"/>
  <c r="M106" l="1"/>
  <c r="L107"/>
  <c r="M107" l="1"/>
  <c r="L108"/>
  <c r="M108" l="1"/>
  <c r="L109"/>
  <c r="M109" l="1"/>
  <c r="L110"/>
  <c r="M110" l="1"/>
  <c r="L111"/>
  <c r="L112" l="1"/>
  <c r="M111"/>
  <c r="M112" l="1"/>
  <c r="L113"/>
  <c r="M113" l="1"/>
  <c r="L114"/>
  <c r="M114" l="1"/>
  <c r="L115"/>
  <c r="L116" l="1"/>
  <c r="M115"/>
  <c r="M116" l="1"/>
  <c r="L117"/>
  <c r="L118" l="1"/>
  <c r="M117"/>
  <c r="M118" l="1"/>
  <c r="L119"/>
  <c r="L120" l="1"/>
  <c r="M119"/>
  <c r="M120" l="1"/>
  <c r="L121"/>
  <c r="M121" l="1"/>
  <c r="L122"/>
  <c r="M122" l="1"/>
  <c r="L123"/>
  <c r="L124" l="1"/>
  <c r="M123"/>
  <c r="M124" l="1"/>
  <c r="L125"/>
  <c r="M125" l="1"/>
  <c r="L126"/>
  <c r="M126" l="1"/>
  <c r="L127"/>
  <c r="M127" l="1"/>
  <c r="L128"/>
  <c r="M128" l="1"/>
  <c r="L129"/>
  <c r="L130" l="1"/>
  <c r="M129"/>
  <c r="M130" l="1"/>
  <c r="L131"/>
  <c r="M131" l="1"/>
  <c r="L132"/>
  <c r="M132" l="1"/>
  <c r="L133"/>
  <c r="L134" l="1"/>
  <c r="M133"/>
  <c r="M134" l="1"/>
  <c r="L135"/>
  <c r="M135" l="1"/>
  <c r="L136"/>
  <c r="M136" l="1"/>
  <c r="L137"/>
  <c r="M137" l="1"/>
  <c r="L138"/>
  <c r="M138" l="1"/>
  <c r="L139"/>
  <c r="M139" l="1"/>
  <c r="L140"/>
  <c r="M140" l="1"/>
  <c r="L141"/>
  <c r="M141" l="1"/>
  <c r="L142"/>
  <c r="L143" l="1"/>
  <c r="M142"/>
  <c r="L144" l="1"/>
  <c r="M143"/>
  <c r="L145" l="1"/>
  <c r="M144"/>
  <c r="M145" l="1"/>
  <c r="L146"/>
  <c r="M146" l="1"/>
  <c r="L147"/>
  <c r="M147" l="1"/>
  <c r="L148"/>
  <c r="M148" l="1"/>
  <c r="L149"/>
  <c r="M149" l="1"/>
  <c r="L150"/>
  <c r="M150" l="1"/>
  <c r="L151"/>
  <c r="M151" l="1"/>
  <c r="L152"/>
  <c r="M152" l="1"/>
  <c r="L153"/>
  <c r="L154" l="1"/>
  <c r="M153"/>
  <c r="L155" l="1"/>
  <c r="M154"/>
  <c r="M155" l="1"/>
  <c r="L156"/>
  <c r="L157" l="1"/>
  <c r="M156"/>
  <c r="L158" l="1"/>
  <c r="M157"/>
  <c r="M158" l="1"/>
  <c r="L159"/>
  <c r="M159" l="1"/>
  <c r="L160"/>
  <c r="M160" l="1"/>
  <c r="L161"/>
  <c r="M161" l="1"/>
  <c r="L162"/>
  <c r="M162" l="1"/>
  <c r="L163"/>
  <c r="M163" l="1"/>
  <c r="L164"/>
  <c r="M164" l="1"/>
  <c r="L165"/>
  <c r="M165" l="1"/>
  <c r="L166"/>
  <c r="M166" l="1"/>
  <c r="L167"/>
  <c r="L168" l="1"/>
  <c r="M167"/>
  <c r="M168" l="1"/>
  <c r="L169"/>
  <c r="M169" l="1"/>
  <c r="L170"/>
  <c r="M170" l="1"/>
  <c r="L171"/>
  <c r="L172" l="1"/>
  <c r="M171"/>
  <c r="M172" l="1"/>
  <c r="L173"/>
  <c r="M173" l="1"/>
  <c r="L174"/>
  <c r="M174" l="1"/>
  <c r="L175"/>
  <c r="L176" l="1"/>
  <c r="M175"/>
  <c r="M176" l="1"/>
  <c r="L177"/>
  <c r="M177" l="1"/>
  <c r="L178"/>
  <c r="M178" l="1"/>
  <c r="L179"/>
  <c r="L180" l="1"/>
  <c r="M179"/>
  <c r="M180" l="1"/>
  <c r="L181"/>
  <c r="M181" l="1"/>
  <c r="L182"/>
  <c r="M182" l="1"/>
  <c r="L183"/>
  <c r="M183" l="1"/>
  <c r="L184"/>
  <c r="M184" l="1"/>
  <c r="L185"/>
  <c r="M185" l="1"/>
  <c r="L186"/>
  <c r="M186" l="1"/>
  <c r="L187"/>
  <c r="M187" l="1"/>
  <c r="L188"/>
  <c r="M188" l="1"/>
  <c r="L189"/>
  <c r="L190" l="1"/>
  <c r="M189"/>
  <c r="L191" l="1"/>
  <c r="M190"/>
  <c r="M191" l="1"/>
  <c r="L192"/>
  <c r="M192" l="1"/>
  <c r="L193"/>
  <c r="M193" l="1"/>
  <c r="L194"/>
  <c r="M194" l="1"/>
  <c r="L195"/>
  <c r="M195" l="1"/>
  <c r="L196"/>
  <c r="L197" l="1"/>
  <c r="M196"/>
  <c r="M197" l="1"/>
  <c r="L198"/>
  <c r="M198" l="1"/>
  <c r="L199"/>
  <c r="M199" l="1"/>
  <c r="L200"/>
  <c r="L201" l="1"/>
  <c r="M200"/>
  <c r="L202" l="1"/>
  <c r="M201"/>
  <c r="L203" l="1"/>
  <c r="M202"/>
  <c r="M203" l="1"/>
  <c r="L204"/>
  <c r="M204" l="1"/>
  <c r="L205"/>
  <c r="M205" l="1"/>
  <c r="L206"/>
  <c r="M206" l="1"/>
  <c r="L207"/>
  <c r="M207" l="1"/>
  <c r="L208"/>
  <c r="L209" l="1"/>
  <c r="M208"/>
  <c r="L210" l="1"/>
  <c r="M209"/>
  <c r="M210" l="1"/>
  <c r="L211"/>
  <c r="M211" l="1"/>
  <c r="L212"/>
  <c r="M212" l="1"/>
  <c r="L213"/>
  <c r="M213" l="1"/>
  <c r="L214"/>
  <c r="M214" l="1"/>
  <c r="L215"/>
  <c r="M215" l="1"/>
  <c r="L216"/>
  <c r="M216" l="1"/>
  <c r="L217"/>
  <c r="M217" l="1"/>
  <c r="L218"/>
  <c r="M218" l="1"/>
  <c r="L219"/>
  <c r="M219" l="1"/>
  <c r="L220"/>
  <c r="M220" l="1"/>
  <c r="L221"/>
  <c r="M221" l="1"/>
  <c r="L222"/>
  <c r="M222" l="1"/>
  <c r="L223"/>
  <c r="M223" l="1"/>
  <c r="L224"/>
  <c r="M224" l="1"/>
  <c r="L225"/>
  <c r="M225" l="1"/>
  <c r="L226"/>
  <c r="M226" l="1"/>
  <c r="L227"/>
  <c r="M227" l="1"/>
  <c r="L228"/>
  <c r="L229" l="1"/>
  <c r="M228"/>
  <c r="M229" l="1"/>
  <c r="L230"/>
  <c r="M230" l="1"/>
  <c r="L231"/>
  <c r="M231" l="1"/>
  <c r="L232"/>
  <c r="M232" l="1"/>
  <c r="L233"/>
  <c r="M233" l="1"/>
  <c r="L234"/>
  <c r="M234" l="1"/>
  <c r="L235"/>
  <c r="M235" l="1"/>
  <c r="L236"/>
  <c r="M236" l="1"/>
  <c r="L237"/>
  <c r="M237" l="1"/>
  <c r="L238"/>
  <c r="M238" l="1"/>
  <c r="L239"/>
  <c r="M239" l="1"/>
  <c r="L240"/>
  <c r="M240" l="1"/>
  <c r="L241"/>
  <c r="M241" l="1"/>
  <c r="L242"/>
  <c r="M242" l="1"/>
  <c r="L243"/>
  <c r="M243" l="1"/>
  <c r="L244"/>
  <c r="M244" l="1"/>
  <c r="L245"/>
  <c r="L246" l="1"/>
  <c r="M245"/>
  <c r="M246" l="1"/>
  <c r="L247"/>
  <c r="M247" s="1"/>
</calcChain>
</file>

<file path=xl/sharedStrings.xml><?xml version="1.0" encoding="utf-8"?>
<sst xmlns="http://schemas.openxmlformats.org/spreadsheetml/2006/main" count="129" uniqueCount="103">
  <si>
    <t>Date of Retirement</t>
  </si>
  <si>
    <t>16CCA inquiry served</t>
  </si>
  <si>
    <t>16CCA inquiry dropped</t>
  </si>
  <si>
    <t xml:space="preserve">Pension Case Sent </t>
  </si>
  <si>
    <t>Pension Authority issued</t>
  </si>
  <si>
    <t>Pension/Gratuity payment</t>
  </si>
  <si>
    <t>Pension benefits due</t>
  </si>
  <si>
    <t>Delay in days (6-7)</t>
  </si>
  <si>
    <t>Rate of Intrest</t>
  </si>
  <si>
    <t>Gratuity Amt</t>
  </si>
  <si>
    <t>Original Penion</t>
  </si>
  <si>
    <t>Re. Pension</t>
  </si>
  <si>
    <t>D.A. Rate</t>
  </si>
  <si>
    <t>D.A. Amt</t>
  </si>
  <si>
    <t>Pension Amt</t>
  </si>
  <si>
    <t>Period</t>
  </si>
  <si>
    <t>Delay in Days</t>
  </si>
  <si>
    <t>Intrest</t>
  </si>
  <si>
    <t>Intrest on Graty.</t>
  </si>
  <si>
    <t>Intrest on Pension</t>
  </si>
  <si>
    <t>Total Intrest (11+12)</t>
  </si>
  <si>
    <t>Date</t>
  </si>
  <si>
    <t>Detail</t>
  </si>
  <si>
    <t>S.N.</t>
  </si>
  <si>
    <t>Calculation on intrest on Pension</t>
  </si>
  <si>
    <t>Total</t>
  </si>
  <si>
    <t>Note-</t>
  </si>
  <si>
    <t>The above calculation is based on folowing assumtion/data</t>
  </si>
  <si>
    <t>Calculation period count from 01-11-2009 to Aug. 2011 (viz. acutal /first payment dated 16-9-11 as per PPO)</t>
  </si>
  <si>
    <t>For view/determination actual calculation, it is essestional to match pensioner bank statement with Treasury data</t>
  </si>
  <si>
    <t>---</t>
  </si>
  <si>
    <t>Delay in days based on month difference and as calculated</t>
  </si>
  <si>
    <t>Year</t>
  </si>
  <si>
    <t>Months</t>
  </si>
  <si>
    <t>Days</t>
  </si>
  <si>
    <t>Date of Birth</t>
  </si>
  <si>
    <t>Current Date</t>
  </si>
  <si>
    <t>Years</t>
  </si>
  <si>
    <t>In Words</t>
  </si>
  <si>
    <t>No of months</t>
  </si>
  <si>
    <t>Periods</t>
  </si>
  <si>
    <t>DA Rate</t>
  </si>
  <si>
    <t>Start Period</t>
  </si>
  <si>
    <t>End Period</t>
  </si>
  <si>
    <t>V PAY</t>
  </si>
  <si>
    <t>VI PAY</t>
  </si>
  <si>
    <t>VII PAY</t>
  </si>
  <si>
    <t xml:space="preserve">Jan-2007  to June-2007 </t>
  </si>
  <si>
    <t xml:space="preserve">July-2007  to Dec-2007 </t>
  </si>
  <si>
    <t xml:space="preserve">Jan-2008  to June-2008 </t>
  </si>
  <si>
    <t xml:space="preserve">July-2008  to Dec-2008 </t>
  </si>
  <si>
    <t xml:space="preserve">Jan-2009  to June-2009 </t>
  </si>
  <si>
    <t xml:space="preserve">July-2009  to Dec-2009 </t>
  </si>
  <si>
    <t xml:space="preserve">Jan-2010  to June-2010 </t>
  </si>
  <si>
    <t xml:space="preserve">July-2010  to Dec-2010 </t>
  </si>
  <si>
    <t xml:space="preserve">Jan-2011  to June-2011 </t>
  </si>
  <si>
    <t xml:space="preserve">July-2011  to Dec-2011 </t>
  </si>
  <si>
    <t xml:space="preserve">Jan-2012  to June-2012 </t>
  </si>
  <si>
    <t xml:space="preserve">July-2012  to Dec-2012 </t>
  </si>
  <si>
    <t xml:space="preserve">Jan-2013  to June-2013 </t>
  </si>
  <si>
    <t xml:space="preserve">July-2013  to Dec-2013 </t>
  </si>
  <si>
    <t xml:space="preserve">Jan-2014  to June-2014 </t>
  </si>
  <si>
    <t xml:space="preserve">July-2014  to Dec-2014 </t>
  </si>
  <si>
    <t xml:space="preserve">Jan-2015  to June-2015 </t>
  </si>
  <si>
    <t xml:space="preserve">July-2015  to Dec-2015 </t>
  </si>
  <si>
    <t xml:space="preserve">Jan-2016  to June-2016 </t>
  </si>
  <si>
    <t xml:space="preserve">July-2016  to Dec-2016 </t>
  </si>
  <si>
    <t xml:space="preserve">Jan-2017  to June-2017 </t>
  </si>
  <si>
    <t xml:space="preserve">July-2017  to Dec-2017 </t>
  </si>
  <si>
    <t xml:space="preserve">Jan-2018  to June-2018 </t>
  </si>
  <si>
    <t xml:space="preserve">July-2018  to Dec-2018 </t>
  </si>
  <si>
    <t xml:space="preserve">Jan-2019  to June-2019 </t>
  </si>
  <si>
    <t xml:space="preserve">July-2019  to Dec-2019 </t>
  </si>
  <si>
    <t xml:space="preserve">Jan-2020  to June-2020 </t>
  </si>
  <si>
    <t xml:space="preserve">July-2020  to Dec-2020 </t>
  </si>
  <si>
    <t xml:space="preserve">Jan-2021  to June-2021 </t>
  </si>
  <si>
    <t xml:space="preserve">July-2021  to Dec-2021 </t>
  </si>
  <si>
    <t xml:space="preserve">Jan-2022  to June-2022 </t>
  </si>
  <si>
    <t xml:space="preserve">July-2022  to Dec-2022 </t>
  </si>
  <si>
    <t>Intrest start from-</t>
  </si>
  <si>
    <t>Old pension</t>
  </si>
  <si>
    <t>Revised pension</t>
  </si>
  <si>
    <t>D.R. Rate</t>
  </si>
  <si>
    <t>D.R. amount</t>
  </si>
  <si>
    <t>Commutation</t>
  </si>
  <si>
    <t>Due Pension</t>
  </si>
  <si>
    <t>Drawn Pension</t>
  </si>
  <si>
    <t>Diff. Amt</t>
  </si>
  <si>
    <t>V pay</t>
  </si>
  <si>
    <t>VI pay</t>
  </si>
  <si>
    <t>VII pay</t>
  </si>
  <si>
    <t>PPO NO</t>
  </si>
  <si>
    <t>Excluded period</t>
  </si>
  <si>
    <t>Net effective days</t>
  </si>
  <si>
    <t>dk;kZy; funs'kd] ek/;fed f'k{kk] jkt- chdkusj</t>
  </si>
  <si>
    <t>lsokfuo`fr frfFk</t>
  </si>
  <si>
    <t>xzsP;wVh ns; vof/k</t>
  </si>
  <si>
    <t>xzsP;wVh Hkqxrku frfFk</t>
  </si>
  <si>
    <t>foyEc vof/k ¼ekg esa½</t>
  </si>
  <si>
    <t>C;kt nj</t>
  </si>
  <si>
    <t>Hkqxrku dh xbZ xzsP;wVh jkf'k</t>
  </si>
  <si>
    <t>foyEc vof/k gsrq xzsP;wVh ij C;kt jkf'k</t>
  </si>
  <si>
    <t>;kfpdk la[;k 1232@14 ds ifjis{; esa Jh --------------- dks xzsP;wVh ,fj;j ij C;kt dh x.kuk fooj.k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</si>
</sst>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2"/>
      <name val="Tahoma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C0C0C"/>
      <name val="Inherit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9"/>
      <name val="Calibri"/>
      <family val="2"/>
    </font>
    <font>
      <b/>
      <sz val="14"/>
      <color indexed="8"/>
      <name val="Calibri"/>
      <family val="2"/>
    </font>
    <font>
      <b/>
      <sz val="12"/>
      <color indexed="56"/>
      <name val="Calibri"/>
      <family val="2"/>
    </font>
    <font>
      <b/>
      <sz val="14"/>
      <color indexed="56"/>
      <name val="Calibri"/>
      <family val="2"/>
    </font>
    <font>
      <sz val="14"/>
      <name val="Calibri"/>
      <family val="2"/>
    </font>
    <font>
      <sz val="16"/>
      <color theme="1"/>
      <name val="DevLys 010"/>
    </font>
    <font>
      <sz val="14"/>
      <color theme="1"/>
      <name val="Calibri"/>
      <family val="2"/>
    </font>
    <font>
      <b/>
      <sz val="20"/>
      <color theme="1"/>
      <name val="DevLys 010"/>
    </font>
    <font>
      <b/>
      <sz val="16"/>
      <color theme="1"/>
      <name val="DevLys 010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</cellStyleXfs>
  <cellXfs count="60">
    <xf numFmtId="0" fontId="0" fillId="0" borderId="0" xfId="0"/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14" fontId="4" fillId="0" borderId="2" xfId="0" applyNumberFormat="1" applyFont="1" applyBorder="1"/>
    <xf numFmtId="17" fontId="4" fillId="0" borderId="2" xfId="0" applyNumberFormat="1" applyFont="1" applyBorder="1"/>
    <xf numFmtId="9" fontId="4" fillId="0" borderId="2" xfId="0" applyNumberFormat="1" applyFont="1" applyBorder="1"/>
    <xf numFmtId="0" fontId="4" fillId="0" borderId="2" xfId="0" quotePrefix="1" applyFont="1" applyBorder="1" applyAlignment="1">
      <alignment horizontal="center"/>
    </xf>
    <xf numFmtId="17" fontId="4" fillId="0" borderId="0" xfId="0" applyNumberFormat="1" applyFont="1"/>
    <xf numFmtId="0" fontId="4" fillId="0" borderId="0" xfId="0" applyFont="1" applyAlignment="1">
      <alignment horizontal="center" vertical="center"/>
    </xf>
    <xf numFmtId="14" fontId="0" fillId="0" borderId="0" xfId="0" applyNumberFormat="1"/>
    <xf numFmtId="0" fontId="0" fillId="4" borderId="4" xfId="0" applyFill="1" applyBorder="1" applyAlignment="1">
      <alignment horizontal="centerContinuous"/>
    </xf>
    <xf numFmtId="0" fontId="5" fillId="0" borderId="4" xfId="0" applyFont="1" applyBorder="1"/>
    <xf numFmtId="14" fontId="5" fillId="0" borderId="4" xfId="0" applyNumberFormat="1" applyFont="1" applyBorder="1"/>
    <xf numFmtId="0" fontId="5" fillId="0" borderId="0" xfId="0" applyFont="1"/>
    <xf numFmtId="0" fontId="5" fillId="3" borderId="4" xfId="0" applyFont="1" applyFill="1" applyBorder="1"/>
    <xf numFmtId="0" fontId="5" fillId="4" borderId="4" xfId="0" applyFont="1" applyFill="1" applyBorder="1"/>
    <xf numFmtId="0" fontId="5" fillId="4" borderId="4" xfId="0" applyFont="1" applyFill="1" applyBorder="1" applyAlignment="1">
      <alignment horizontal="left"/>
    </xf>
    <xf numFmtId="0" fontId="4" fillId="0" borderId="5" xfId="0" applyFont="1" applyFill="1" applyBorder="1"/>
    <xf numFmtId="0" fontId="11" fillId="5" borderId="0" xfId="4" applyFont="1" applyBorder="1" applyAlignment="1">
      <alignment horizontal="center"/>
    </xf>
    <xf numFmtId="0" fontId="11" fillId="6" borderId="13" xfId="5" applyFont="1" applyBorder="1" applyAlignment="1">
      <alignment horizontal="center"/>
    </xf>
    <xf numFmtId="0" fontId="11" fillId="6" borderId="14" xfId="5" applyFont="1" applyBorder="1" applyAlignment="1">
      <alignment horizontal="center"/>
    </xf>
    <xf numFmtId="0" fontId="11" fillId="6" borderId="15" xfId="5" applyFont="1" applyBorder="1" applyAlignment="1">
      <alignment horizontal="center"/>
    </xf>
    <xf numFmtId="9" fontId="11" fillId="6" borderId="15" xfId="5" applyNumberFormat="1" applyFont="1" applyBorder="1" applyAlignment="1">
      <alignment horizontal="center"/>
    </xf>
    <xf numFmtId="14" fontId="12" fillId="7" borderId="2" xfId="3" applyNumberFormat="1" applyFont="1" applyFill="1" applyBorder="1"/>
    <xf numFmtId="0" fontId="13" fillId="7" borderId="2" xfId="2" applyFont="1" applyFill="1" applyBorder="1" applyProtection="1">
      <protection hidden="1"/>
    </xf>
    <xf numFmtId="9" fontId="14" fillId="7" borderId="16" xfId="1" applyNumberFormat="1" applyFont="1" applyFill="1" applyBorder="1" applyProtection="1">
      <protection hidden="1"/>
    </xf>
    <xf numFmtId="9" fontId="14" fillId="7" borderId="2" xfId="1" applyNumberFormat="1" applyFont="1" applyFill="1" applyBorder="1" applyProtection="1">
      <protection hidden="1"/>
    </xf>
    <xf numFmtId="14" fontId="15" fillId="0" borderId="2" xfId="0" applyNumberFormat="1" applyFont="1" applyFill="1" applyBorder="1" applyProtection="1">
      <protection locked="0"/>
    </xf>
    <xf numFmtId="9" fontId="15" fillId="0" borderId="2" xfId="0" applyNumberFormat="1" applyFont="1" applyFill="1" applyBorder="1" applyProtection="1">
      <protection locked="0"/>
    </xf>
    <xf numFmtId="0" fontId="6" fillId="8" borderId="0" xfId="0" applyFont="1" applyFill="1" applyAlignment="1">
      <alignment horizontal="left" indent="2"/>
    </xf>
    <xf numFmtId="0" fontId="3" fillId="0" borderId="0" xfId="0" applyFont="1" applyBorder="1" applyAlignment="1">
      <alignment horizontal="center" vertical="center"/>
    </xf>
    <xf numFmtId="14" fontId="4" fillId="0" borderId="0" xfId="0" applyNumberFormat="1" applyFont="1" applyBorder="1"/>
    <xf numFmtId="0" fontId="4" fillId="0" borderId="0" xfId="0" applyFont="1" applyBorder="1"/>
    <xf numFmtId="9" fontId="4" fillId="0" borderId="0" xfId="0" applyNumberFormat="1" applyFont="1" applyBorder="1"/>
    <xf numFmtId="17" fontId="5" fillId="8" borderId="2" xfId="0" applyNumberFormat="1" applyFont="1" applyFill="1" applyBorder="1"/>
    <xf numFmtId="0" fontId="4" fillId="9" borderId="2" xfId="0" applyFont="1" applyFill="1" applyBorder="1"/>
    <xf numFmtId="9" fontId="4" fillId="10" borderId="2" xfId="0" applyNumberFormat="1" applyFont="1" applyFill="1" applyBorder="1"/>
    <xf numFmtId="0" fontId="4" fillId="0" borderId="0" xfId="0" applyFont="1" applyFill="1" applyBorder="1"/>
    <xf numFmtId="0" fontId="3" fillId="10" borderId="2" xfId="0" applyFont="1" applyFill="1" applyBorder="1"/>
    <xf numFmtId="0" fontId="9" fillId="10" borderId="2" xfId="0" applyFont="1" applyFill="1" applyBorder="1"/>
    <xf numFmtId="0" fontId="16" fillId="0" borderId="0" xfId="0" applyFont="1"/>
    <xf numFmtId="0" fontId="18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9" fontId="17" fillId="0" borderId="2" xfId="0" applyNumberFormat="1" applyFont="1" applyBorder="1"/>
    <xf numFmtId="0" fontId="17" fillId="0" borderId="2" xfId="0" applyFont="1" applyBorder="1"/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1" fillId="5" borderId="9" xfId="4" applyFont="1" applyBorder="1" applyAlignment="1">
      <alignment horizontal="center"/>
    </xf>
    <xf numFmtId="0" fontId="11" fillId="5" borderId="10" xfId="4" applyFont="1" applyBorder="1" applyAlignment="1">
      <alignment horizontal="center"/>
    </xf>
    <xf numFmtId="0" fontId="11" fillId="5" borderId="11" xfId="4" applyFont="1" applyBorder="1" applyAlignment="1">
      <alignment horizontal="center"/>
    </xf>
    <xf numFmtId="0" fontId="11" fillId="5" borderId="12" xfId="4" applyFont="1" applyBorder="1" applyAlignment="1">
      <alignment horizontal="center"/>
    </xf>
    <xf numFmtId="0" fontId="16" fillId="0" borderId="2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</cellXfs>
  <cellStyles count="6">
    <cellStyle name="Accent3" xfId="4" builtinId="37"/>
    <cellStyle name="Accent4" xfId="5" builtinId="41"/>
    <cellStyle name="Heading 1" xfId="1" builtinId="16"/>
    <cellStyle name="Heading 2" xfId="2" builtinId="17"/>
    <cellStyle name="Normal" xfId="0" builtinId="0"/>
    <cellStyle name="Total" xfId="3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228601</xdr:colOff>
      <xdr:row>0</xdr:row>
      <xdr:rowOff>155984</xdr:rowOff>
    </xdr:from>
    <xdr:to>
      <xdr:col>28</xdr:col>
      <xdr:colOff>266701</xdr:colOff>
      <xdr:row>40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76601" y="155984"/>
          <a:ext cx="14058900" cy="74925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20</xdr:col>
      <xdr:colOff>28575</xdr:colOff>
      <xdr:row>70</xdr:row>
      <xdr:rowOff>19050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810500"/>
          <a:ext cx="8562975" cy="5543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0</xdr:rowOff>
    </xdr:from>
    <xdr:to>
      <xdr:col>0</xdr:col>
      <xdr:colOff>942975</xdr:colOff>
      <xdr:row>1</xdr:row>
      <xdr:rowOff>9525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247650" y="0"/>
          <a:ext cx="695325" cy="323850"/>
        </a:xfrm>
        <a:prstGeom prst="rightArrow">
          <a:avLst>
            <a:gd name="adj1" fmla="val 55713"/>
            <a:gd name="adj2" fmla="val 4766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view="pageBreakPreview" topLeftCell="A2" zoomScaleSheetLayoutView="100" workbookViewId="0">
      <selection activeCell="C21" sqref="C21"/>
    </sheetView>
  </sheetViews>
  <sheetFormatPr defaultRowHeight="15"/>
  <cols>
    <col min="1" max="1" width="6.7109375" customWidth="1"/>
    <col min="2" max="2" width="24.85546875" bestFit="1" customWidth="1"/>
    <col min="3" max="3" width="14" bestFit="1" customWidth="1"/>
    <col min="4" max="4" width="8.5703125" bestFit="1" customWidth="1"/>
    <col min="6" max="6" width="10.85546875" bestFit="1" customWidth="1"/>
    <col min="7" max="13" width="9.28515625" bestFit="1" customWidth="1"/>
  </cols>
  <sheetData>
    <row r="1" spans="1:13" ht="15.75" hidden="1" thickBot="1">
      <c r="B1" s="1">
        <v>42036</v>
      </c>
      <c r="C1" s="1">
        <v>42126</v>
      </c>
      <c r="D1" s="1"/>
      <c r="E1" s="2">
        <f>IF(B1&gt;0,C1-B1+1,"")</f>
        <v>91</v>
      </c>
      <c r="F1" s="3">
        <f>IF(E1="","",INT((C1-B1)/365.25))</f>
        <v>0</v>
      </c>
      <c r="G1" s="3">
        <f>IF(E1="","",INT(MOD((C1-B1)/365.25,1)*12))</f>
        <v>2</v>
      </c>
      <c r="H1" s="3">
        <f>IF(E1="","",INT(MOD((C1-B1)/30.4375,1)*30.4375)+1)</f>
        <v>30</v>
      </c>
    </row>
    <row r="2" spans="1:13" ht="18.75">
      <c r="F2" s="51" t="s">
        <v>24</v>
      </c>
      <c r="G2" s="51"/>
      <c r="H2" s="51"/>
      <c r="I2" s="51"/>
      <c r="J2" s="51"/>
      <c r="K2" s="51"/>
      <c r="L2" s="51"/>
      <c r="M2" s="51"/>
    </row>
    <row r="3" spans="1:13" ht="31.5">
      <c r="A3" s="4" t="s">
        <v>23</v>
      </c>
      <c r="B3" s="4" t="s">
        <v>22</v>
      </c>
      <c r="C3" s="4" t="s">
        <v>21</v>
      </c>
      <c r="D3" s="35"/>
      <c r="E3" s="5"/>
      <c r="F3" s="6" t="s">
        <v>15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16</v>
      </c>
      <c r="M3" s="6" t="s">
        <v>17</v>
      </c>
    </row>
    <row r="4" spans="1:13" ht="15.75">
      <c r="A4" s="7">
        <v>1</v>
      </c>
      <c r="B4" s="7" t="s">
        <v>0</v>
      </c>
      <c r="C4" s="8">
        <v>35795</v>
      </c>
      <c r="D4" s="36"/>
      <c r="E4" s="5">
        <f>C12</f>
        <v>243</v>
      </c>
      <c r="F4" s="9">
        <f>C10</f>
        <v>35796</v>
      </c>
      <c r="G4" s="7">
        <f>C14</f>
        <v>6583</v>
      </c>
      <c r="H4" s="7">
        <f>C15</f>
        <v>6583</v>
      </c>
      <c r="I4" s="10">
        <v>0.27</v>
      </c>
      <c r="J4" s="7">
        <f>ROUND(G4*I4,0)</f>
        <v>1777</v>
      </c>
      <c r="K4" s="7">
        <f>H4+J4</f>
        <v>8360</v>
      </c>
      <c r="L4" s="7">
        <f>$C$9-F4</f>
        <v>7418</v>
      </c>
      <c r="M4" s="7">
        <f>ROUND(K4*L4*9%/365,0)</f>
        <v>15291</v>
      </c>
    </row>
    <row r="5" spans="1:13" ht="15.75">
      <c r="A5" s="7">
        <v>2</v>
      </c>
      <c r="B5" s="7" t="s">
        <v>1</v>
      </c>
      <c r="C5" s="8">
        <v>40116</v>
      </c>
      <c r="D5" s="36"/>
      <c r="E5" s="5">
        <f>E4-1</f>
        <v>242</v>
      </c>
      <c r="F5" s="9">
        <f>EOMONTH(F4,1)</f>
        <v>35854</v>
      </c>
      <c r="G5" s="7">
        <f>G4</f>
        <v>6583</v>
      </c>
      <c r="H5" s="7">
        <f>H4</f>
        <v>6583</v>
      </c>
      <c r="I5" s="10">
        <v>0.27</v>
      </c>
      <c r="J5" s="7">
        <f t="shared" ref="J5:J25" si="0">ROUND(G5*I5,0)</f>
        <v>1777</v>
      </c>
      <c r="K5" s="7">
        <f t="shared" ref="K5:K25" si="1">H5+J5</f>
        <v>8360</v>
      </c>
      <c r="L5" s="7">
        <f>$C$9-F5</f>
        <v>7360</v>
      </c>
      <c r="M5" s="7">
        <f t="shared" ref="M5:M25" si="2">ROUND(K5*L5*9%/365,0)</f>
        <v>15172</v>
      </c>
    </row>
    <row r="6" spans="1:13" ht="15.75">
      <c r="A6" s="7">
        <v>3</v>
      </c>
      <c r="B6" s="7" t="s">
        <v>2</v>
      </c>
      <c r="C6" s="8">
        <v>40708</v>
      </c>
      <c r="D6" s="36"/>
      <c r="E6" s="5">
        <f t="shared" ref="E6:E25" si="3">E5-1</f>
        <v>241</v>
      </c>
      <c r="F6" s="9">
        <f t="shared" ref="F6:F25" si="4">EOMONTH(F5,1)</f>
        <v>35885</v>
      </c>
      <c r="G6" s="7">
        <f t="shared" ref="G6:G26" si="5">G5</f>
        <v>6583</v>
      </c>
      <c r="H6" s="7">
        <f t="shared" ref="H6:H26" si="6">H5</f>
        <v>6583</v>
      </c>
      <c r="I6" s="10">
        <v>0.35</v>
      </c>
      <c r="J6" s="7">
        <f t="shared" si="0"/>
        <v>2304</v>
      </c>
      <c r="K6" s="7">
        <f t="shared" si="1"/>
        <v>8887</v>
      </c>
      <c r="L6" s="7">
        <f>$C$9-F6</f>
        <v>7329</v>
      </c>
      <c r="M6" s="7">
        <f t="shared" si="2"/>
        <v>16060</v>
      </c>
    </row>
    <row r="7" spans="1:13" ht="15.75">
      <c r="A7" s="7">
        <v>4</v>
      </c>
      <c r="B7" s="7" t="s">
        <v>3</v>
      </c>
      <c r="C7" s="8">
        <v>40723</v>
      </c>
      <c r="D7" s="36"/>
      <c r="E7" s="5">
        <f t="shared" si="3"/>
        <v>240</v>
      </c>
      <c r="F7" s="9">
        <f t="shared" si="4"/>
        <v>35915</v>
      </c>
      <c r="G7" s="7">
        <f t="shared" si="5"/>
        <v>6583</v>
      </c>
      <c r="H7" s="7">
        <f t="shared" si="6"/>
        <v>6583</v>
      </c>
      <c r="I7" s="10">
        <v>0.35</v>
      </c>
      <c r="J7" s="7">
        <f t="shared" si="0"/>
        <v>2304</v>
      </c>
      <c r="K7" s="7">
        <f t="shared" si="1"/>
        <v>8887</v>
      </c>
      <c r="L7" s="7">
        <f t="shared" ref="L7:L25" si="7">$C$9-F7</f>
        <v>7299</v>
      </c>
      <c r="M7" s="7">
        <f t="shared" si="2"/>
        <v>15994</v>
      </c>
    </row>
    <row r="8" spans="1:13" ht="15.75">
      <c r="A8" s="7">
        <v>5</v>
      </c>
      <c r="B8" s="7" t="s">
        <v>4</v>
      </c>
      <c r="C8" s="8">
        <v>43214</v>
      </c>
      <c r="D8" s="36"/>
      <c r="E8" s="5">
        <f t="shared" si="3"/>
        <v>239</v>
      </c>
      <c r="F8" s="9">
        <f t="shared" si="4"/>
        <v>35946</v>
      </c>
      <c r="G8" s="7">
        <f t="shared" si="5"/>
        <v>6583</v>
      </c>
      <c r="H8" s="7">
        <f t="shared" si="6"/>
        <v>6583</v>
      </c>
      <c r="I8" s="10">
        <v>0.35</v>
      </c>
      <c r="J8" s="7">
        <f t="shared" si="0"/>
        <v>2304</v>
      </c>
      <c r="K8" s="7">
        <f t="shared" si="1"/>
        <v>8887</v>
      </c>
      <c r="L8" s="7">
        <f t="shared" si="7"/>
        <v>7268</v>
      </c>
      <c r="M8" s="7">
        <f t="shared" si="2"/>
        <v>15926</v>
      </c>
    </row>
    <row r="9" spans="1:13" ht="15.75">
      <c r="A9" s="7">
        <v>6</v>
      </c>
      <c r="B9" s="7" t="s">
        <v>5</v>
      </c>
      <c r="C9" s="8">
        <v>43214</v>
      </c>
      <c r="D9" s="36"/>
      <c r="E9" s="5">
        <f t="shared" si="3"/>
        <v>238</v>
      </c>
      <c r="F9" s="9">
        <f t="shared" si="4"/>
        <v>35976</v>
      </c>
      <c r="G9" s="7">
        <f t="shared" si="5"/>
        <v>6583</v>
      </c>
      <c r="H9" s="7">
        <f t="shared" si="6"/>
        <v>6583</v>
      </c>
      <c r="I9" s="10">
        <v>0.35</v>
      </c>
      <c r="J9" s="7">
        <f t="shared" si="0"/>
        <v>2304</v>
      </c>
      <c r="K9" s="7">
        <f t="shared" si="1"/>
        <v>8887</v>
      </c>
      <c r="L9" s="7">
        <f t="shared" si="7"/>
        <v>7238</v>
      </c>
      <c r="M9" s="7">
        <f t="shared" si="2"/>
        <v>15861</v>
      </c>
    </row>
    <row r="10" spans="1:13" ht="15.75">
      <c r="A10" s="7">
        <v>7</v>
      </c>
      <c r="B10" s="7" t="s">
        <v>6</v>
      </c>
      <c r="C10" s="8">
        <f>C4+1</f>
        <v>35796</v>
      </c>
      <c r="D10" s="36"/>
      <c r="E10" s="5">
        <f t="shared" si="3"/>
        <v>237</v>
      </c>
      <c r="F10" s="9">
        <f t="shared" si="4"/>
        <v>36007</v>
      </c>
      <c r="G10" s="7">
        <f t="shared" si="5"/>
        <v>6583</v>
      </c>
      <c r="H10" s="7">
        <f t="shared" si="6"/>
        <v>6583</v>
      </c>
      <c r="I10" s="10">
        <v>0.35</v>
      </c>
      <c r="J10" s="7">
        <f t="shared" si="0"/>
        <v>2304</v>
      </c>
      <c r="K10" s="7">
        <f t="shared" si="1"/>
        <v>8887</v>
      </c>
      <c r="L10" s="7">
        <f t="shared" si="7"/>
        <v>7207</v>
      </c>
      <c r="M10" s="7">
        <f t="shared" si="2"/>
        <v>15793</v>
      </c>
    </row>
    <row r="11" spans="1:13" ht="15.75">
      <c r="A11" s="7">
        <v>8</v>
      </c>
      <c r="B11" s="7" t="s">
        <v>7</v>
      </c>
      <c r="C11" s="7">
        <f>C9-C10</f>
        <v>7418</v>
      </c>
      <c r="D11" s="37"/>
      <c r="E11" s="5">
        <f t="shared" si="3"/>
        <v>236</v>
      </c>
      <c r="F11" s="9">
        <f t="shared" si="4"/>
        <v>36038</v>
      </c>
      <c r="G11" s="7">
        <f t="shared" si="5"/>
        <v>6583</v>
      </c>
      <c r="H11" s="7">
        <f t="shared" si="6"/>
        <v>6583</v>
      </c>
      <c r="I11" s="10">
        <v>0.35</v>
      </c>
      <c r="J11" s="7">
        <f t="shared" si="0"/>
        <v>2304</v>
      </c>
      <c r="K11" s="7">
        <f t="shared" si="1"/>
        <v>8887</v>
      </c>
      <c r="L11" s="7">
        <f t="shared" si="7"/>
        <v>7176</v>
      </c>
      <c r="M11" s="7">
        <f t="shared" si="2"/>
        <v>15725</v>
      </c>
    </row>
    <row r="12" spans="1:13" ht="18">
      <c r="B12" s="22" t="s">
        <v>39</v>
      </c>
      <c r="C12" s="34">
        <f>DATEDIF(C10,C9,"M")</f>
        <v>243</v>
      </c>
      <c r="D12" s="34"/>
      <c r="E12" s="5">
        <f t="shared" si="3"/>
        <v>235</v>
      </c>
      <c r="F12" s="9">
        <f t="shared" si="4"/>
        <v>36068</v>
      </c>
      <c r="G12" s="7">
        <f t="shared" si="5"/>
        <v>6583</v>
      </c>
      <c r="H12" s="7">
        <f t="shared" si="6"/>
        <v>6583</v>
      </c>
      <c r="I12" s="10">
        <v>0.45</v>
      </c>
      <c r="J12" s="7">
        <f t="shared" si="0"/>
        <v>2962</v>
      </c>
      <c r="K12" s="7">
        <f t="shared" si="1"/>
        <v>9545</v>
      </c>
      <c r="L12" s="7">
        <f t="shared" si="7"/>
        <v>7146</v>
      </c>
      <c r="M12" s="7">
        <f t="shared" si="2"/>
        <v>16819</v>
      </c>
    </row>
    <row r="13" spans="1:13" ht="18.75">
      <c r="B13" s="22" t="s">
        <v>79</v>
      </c>
      <c r="C13" s="8">
        <f>C10</f>
        <v>35796</v>
      </c>
      <c r="D13" s="39">
        <f>C13</f>
        <v>35796</v>
      </c>
      <c r="E13" s="5">
        <f t="shared" si="3"/>
        <v>234</v>
      </c>
      <c r="F13" s="9">
        <f t="shared" si="4"/>
        <v>36099</v>
      </c>
      <c r="G13" s="7">
        <f t="shared" si="5"/>
        <v>6583</v>
      </c>
      <c r="H13" s="7">
        <f t="shared" si="6"/>
        <v>6583</v>
      </c>
      <c r="I13" s="10">
        <v>0.45</v>
      </c>
      <c r="J13" s="7">
        <f t="shared" si="0"/>
        <v>2962</v>
      </c>
      <c r="K13" s="7">
        <f t="shared" si="1"/>
        <v>9545</v>
      </c>
      <c r="L13" s="7">
        <f t="shared" si="7"/>
        <v>7115</v>
      </c>
      <c r="M13" s="7">
        <f t="shared" si="2"/>
        <v>16746</v>
      </c>
    </row>
    <row r="14" spans="1:13" ht="15.75">
      <c r="B14" s="22" t="s">
        <v>80</v>
      </c>
      <c r="C14">
        <v>6583</v>
      </c>
      <c r="E14" s="5">
        <f t="shared" si="3"/>
        <v>233</v>
      </c>
      <c r="F14" s="9">
        <f t="shared" si="4"/>
        <v>36129</v>
      </c>
      <c r="G14" s="7">
        <f t="shared" si="5"/>
        <v>6583</v>
      </c>
      <c r="H14" s="7">
        <f t="shared" si="6"/>
        <v>6583</v>
      </c>
      <c r="I14" s="10">
        <v>0.45</v>
      </c>
      <c r="J14" s="7">
        <f t="shared" si="0"/>
        <v>2962</v>
      </c>
      <c r="K14" s="7">
        <f t="shared" si="1"/>
        <v>9545</v>
      </c>
      <c r="L14" s="7">
        <f t="shared" si="7"/>
        <v>7085</v>
      </c>
      <c r="M14" s="7">
        <f t="shared" si="2"/>
        <v>16675</v>
      </c>
    </row>
    <row r="15" spans="1:13" ht="15.75">
      <c r="B15" s="22" t="s">
        <v>81</v>
      </c>
      <c r="C15">
        <v>6583</v>
      </c>
      <c r="E15" s="5">
        <f t="shared" si="3"/>
        <v>232</v>
      </c>
      <c r="F15" s="9">
        <f t="shared" si="4"/>
        <v>36160</v>
      </c>
      <c r="G15" s="7">
        <f t="shared" si="5"/>
        <v>6583</v>
      </c>
      <c r="H15" s="7">
        <f t="shared" si="6"/>
        <v>6583</v>
      </c>
      <c r="I15" s="10">
        <v>0.45</v>
      </c>
      <c r="J15" s="7">
        <f t="shared" si="0"/>
        <v>2962</v>
      </c>
      <c r="K15" s="7">
        <f t="shared" si="1"/>
        <v>9545</v>
      </c>
      <c r="L15" s="7">
        <f t="shared" si="7"/>
        <v>7054</v>
      </c>
      <c r="M15" s="7">
        <f t="shared" si="2"/>
        <v>16602</v>
      </c>
    </row>
    <row r="16" spans="1:13" ht="15.75">
      <c r="E16" s="5">
        <f t="shared" si="3"/>
        <v>231</v>
      </c>
      <c r="F16" s="9">
        <f>EOMONTH(F15,1)</f>
        <v>36191</v>
      </c>
      <c r="G16" s="7">
        <f t="shared" si="5"/>
        <v>6583</v>
      </c>
      <c r="H16" s="7">
        <f t="shared" si="6"/>
        <v>6583</v>
      </c>
      <c r="I16" s="10">
        <v>0.45</v>
      </c>
      <c r="J16" s="7">
        <f t="shared" si="0"/>
        <v>2962</v>
      </c>
      <c r="K16" s="7">
        <f t="shared" si="1"/>
        <v>9545</v>
      </c>
      <c r="L16" s="7">
        <f t="shared" si="7"/>
        <v>7023</v>
      </c>
      <c r="M16" s="7">
        <f t="shared" si="2"/>
        <v>16529</v>
      </c>
    </row>
    <row r="17" spans="1:13" ht="15.75">
      <c r="B17" s="42" t="s">
        <v>91</v>
      </c>
      <c r="C17">
        <v>606272</v>
      </c>
      <c r="E17" s="5">
        <f t="shared" si="3"/>
        <v>230</v>
      </c>
      <c r="F17" s="9">
        <f t="shared" si="4"/>
        <v>36219</v>
      </c>
      <c r="G17" s="7">
        <f t="shared" si="5"/>
        <v>6583</v>
      </c>
      <c r="H17" s="7">
        <f t="shared" si="6"/>
        <v>6583</v>
      </c>
      <c r="I17" s="10">
        <v>0.45</v>
      </c>
      <c r="J17" s="7">
        <f t="shared" si="0"/>
        <v>2962</v>
      </c>
      <c r="K17" s="7">
        <f t="shared" si="1"/>
        <v>9545</v>
      </c>
      <c r="L17" s="7">
        <f t="shared" si="7"/>
        <v>6995</v>
      </c>
      <c r="M17" s="7">
        <f t="shared" si="2"/>
        <v>16463</v>
      </c>
    </row>
    <row r="18" spans="1:13" ht="15.75">
      <c r="A18" s="5"/>
      <c r="B18" s="5"/>
      <c r="C18" s="5"/>
      <c r="D18" s="5"/>
      <c r="E18" s="5">
        <f t="shared" si="3"/>
        <v>229</v>
      </c>
      <c r="F18" s="9">
        <f t="shared" si="4"/>
        <v>36250</v>
      </c>
      <c r="G18" s="7">
        <f t="shared" si="5"/>
        <v>6583</v>
      </c>
      <c r="H18" s="7">
        <f t="shared" si="6"/>
        <v>6583</v>
      </c>
      <c r="I18" s="10">
        <v>0.51</v>
      </c>
      <c r="J18" s="7">
        <f t="shared" si="0"/>
        <v>3357</v>
      </c>
      <c r="K18" s="7">
        <f t="shared" si="1"/>
        <v>9940</v>
      </c>
      <c r="L18" s="7">
        <f t="shared" si="7"/>
        <v>6964</v>
      </c>
      <c r="M18" s="7">
        <f t="shared" si="2"/>
        <v>17068</v>
      </c>
    </row>
    <row r="19" spans="1:13" ht="15.75">
      <c r="A19" s="7">
        <v>9</v>
      </c>
      <c r="B19" s="7" t="s">
        <v>8</v>
      </c>
      <c r="C19" s="10">
        <v>0.12</v>
      </c>
      <c r="D19" s="38"/>
      <c r="E19" s="5">
        <f t="shared" si="3"/>
        <v>228</v>
      </c>
      <c r="F19" s="9">
        <f t="shared" si="4"/>
        <v>36280</v>
      </c>
      <c r="G19" s="7">
        <f t="shared" si="5"/>
        <v>6583</v>
      </c>
      <c r="H19" s="7">
        <f t="shared" si="6"/>
        <v>6583</v>
      </c>
      <c r="I19" s="10">
        <v>0.51</v>
      </c>
      <c r="J19" s="7">
        <f t="shared" si="0"/>
        <v>3357</v>
      </c>
      <c r="K19" s="7">
        <f t="shared" si="1"/>
        <v>9940</v>
      </c>
      <c r="L19" s="7">
        <f t="shared" si="7"/>
        <v>6934</v>
      </c>
      <c r="M19" s="7">
        <f t="shared" si="2"/>
        <v>16995</v>
      </c>
    </row>
    <row r="20" spans="1:13" ht="15.75">
      <c r="A20" s="7">
        <v>10</v>
      </c>
      <c r="B20" s="7" t="s">
        <v>9</v>
      </c>
      <c r="C20" s="7">
        <v>244712</v>
      </c>
      <c r="D20" s="37"/>
      <c r="E20" s="5">
        <f t="shared" si="3"/>
        <v>227</v>
      </c>
      <c r="F20" s="9">
        <f t="shared" si="4"/>
        <v>36311</v>
      </c>
      <c r="G20" s="7">
        <f t="shared" si="5"/>
        <v>6583</v>
      </c>
      <c r="H20" s="7">
        <f t="shared" si="6"/>
        <v>6583</v>
      </c>
      <c r="I20" s="10">
        <v>0.51</v>
      </c>
      <c r="J20" s="7">
        <f t="shared" si="0"/>
        <v>3357</v>
      </c>
      <c r="K20" s="7">
        <f t="shared" si="1"/>
        <v>9940</v>
      </c>
      <c r="L20" s="7">
        <f t="shared" si="7"/>
        <v>6903</v>
      </c>
      <c r="M20" s="7">
        <f t="shared" si="2"/>
        <v>16919</v>
      </c>
    </row>
    <row r="21" spans="1:13" ht="15.75">
      <c r="A21" s="7">
        <v>11</v>
      </c>
      <c r="B21" s="7" t="s">
        <v>18</v>
      </c>
      <c r="C21" s="40">
        <f>ROUND(C20*C19*C11/365,0)</f>
        <v>596802</v>
      </c>
      <c r="D21" s="37"/>
      <c r="E21" s="5">
        <f t="shared" si="3"/>
        <v>226</v>
      </c>
      <c r="F21" s="9">
        <f>EOMONTH(F20,1)</f>
        <v>36341</v>
      </c>
      <c r="G21" s="7">
        <f t="shared" si="5"/>
        <v>6583</v>
      </c>
      <c r="H21" s="7">
        <f t="shared" si="6"/>
        <v>6583</v>
      </c>
      <c r="I21" s="10">
        <v>0.51</v>
      </c>
      <c r="J21" s="7">
        <f t="shared" si="0"/>
        <v>3357</v>
      </c>
      <c r="K21" s="7">
        <f t="shared" si="1"/>
        <v>9940</v>
      </c>
      <c r="L21" s="7">
        <f t="shared" si="7"/>
        <v>6873</v>
      </c>
      <c r="M21" s="7">
        <f t="shared" si="2"/>
        <v>16845</v>
      </c>
    </row>
    <row r="22" spans="1:13" ht="15.75">
      <c r="A22" s="7">
        <v>12</v>
      </c>
      <c r="B22" s="7" t="s">
        <v>19</v>
      </c>
      <c r="C22" s="7">
        <f>M26</f>
        <v>361647</v>
      </c>
      <c r="D22" s="37"/>
      <c r="E22" s="5">
        <f t="shared" si="3"/>
        <v>225</v>
      </c>
      <c r="F22" s="9">
        <f t="shared" si="4"/>
        <v>36372</v>
      </c>
      <c r="G22" s="7">
        <f t="shared" si="5"/>
        <v>6583</v>
      </c>
      <c r="H22" s="7">
        <f t="shared" si="6"/>
        <v>6583</v>
      </c>
      <c r="I22" s="10">
        <v>0.51</v>
      </c>
      <c r="J22" s="7">
        <f t="shared" si="0"/>
        <v>3357</v>
      </c>
      <c r="K22" s="7">
        <f t="shared" si="1"/>
        <v>9940</v>
      </c>
      <c r="L22" s="7">
        <f t="shared" si="7"/>
        <v>6842</v>
      </c>
      <c r="M22" s="7">
        <f t="shared" si="2"/>
        <v>16769</v>
      </c>
    </row>
    <row r="23" spans="1:13" ht="15.75">
      <c r="A23" s="7">
        <v>13</v>
      </c>
      <c r="B23" s="7" t="s">
        <v>20</v>
      </c>
      <c r="C23" s="7">
        <f>C21+C22</f>
        <v>958449</v>
      </c>
      <c r="D23" s="37"/>
      <c r="E23" s="5">
        <f t="shared" si="3"/>
        <v>224</v>
      </c>
      <c r="F23" s="9">
        <f t="shared" si="4"/>
        <v>36403</v>
      </c>
      <c r="G23" s="7">
        <f t="shared" si="5"/>
        <v>6583</v>
      </c>
      <c r="H23" s="7">
        <f t="shared" si="6"/>
        <v>6583</v>
      </c>
      <c r="I23" s="10">
        <v>0.51</v>
      </c>
      <c r="J23" s="7">
        <f t="shared" si="0"/>
        <v>3357</v>
      </c>
      <c r="K23" s="7">
        <f t="shared" si="1"/>
        <v>9940</v>
      </c>
      <c r="L23" s="7">
        <f t="shared" si="7"/>
        <v>6811</v>
      </c>
      <c r="M23" s="7">
        <f t="shared" si="2"/>
        <v>16693</v>
      </c>
    </row>
    <row r="24" spans="1:13" ht="15.75">
      <c r="A24" s="5"/>
      <c r="B24" s="5"/>
      <c r="C24" s="5"/>
      <c r="D24" s="5"/>
      <c r="E24" s="5">
        <f t="shared" si="3"/>
        <v>223</v>
      </c>
      <c r="F24" s="9">
        <f>EOMONTH(F23,1)</f>
        <v>36433</v>
      </c>
      <c r="G24" s="7">
        <f t="shared" si="5"/>
        <v>6583</v>
      </c>
      <c r="H24" s="7">
        <f t="shared" si="6"/>
        <v>6583</v>
      </c>
      <c r="I24" s="10">
        <v>0.57999999999999996</v>
      </c>
      <c r="J24" s="7">
        <f t="shared" si="0"/>
        <v>3818</v>
      </c>
      <c r="K24" s="7">
        <f t="shared" si="1"/>
        <v>10401</v>
      </c>
      <c r="L24" s="7">
        <f t="shared" si="7"/>
        <v>6781</v>
      </c>
      <c r="M24" s="7">
        <f t="shared" si="2"/>
        <v>17391</v>
      </c>
    </row>
    <row r="25" spans="1:13" ht="15.75">
      <c r="A25" s="5"/>
      <c r="B25" s="5"/>
      <c r="C25" s="5"/>
      <c r="D25" s="5"/>
      <c r="E25" s="5">
        <f t="shared" si="3"/>
        <v>222</v>
      </c>
      <c r="F25" s="9">
        <f t="shared" si="4"/>
        <v>36464</v>
      </c>
      <c r="G25" s="7">
        <f t="shared" si="5"/>
        <v>6583</v>
      </c>
      <c r="H25" s="7">
        <f t="shared" si="6"/>
        <v>6583</v>
      </c>
      <c r="I25" s="10">
        <v>0.57999999999999996</v>
      </c>
      <c r="J25" s="7">
        <f t="shared" si="0"/>
        <v>3818</v>
      </c>
      <c r="K25" s="7">
        <f t="shared" si="1"/>
        <v>10401</v>
      </c>
      <c r="L25" s="7">
        <f t="shared" si="7"/>
        <v>6750</v>
      </c>
      <c r="M25" s="7">
        <f t="shared" si="2"/>
        <v>17311</v>
      </c>
    </row>
    <row r="26" spans="1:13" ht="15.75">
      <c r="A26" s="5"/>
      <c r="B26" s="5"/>
      <c r="C26" s="5"/>
      <c r="D26" s="5"/>
      <c r="E26" s="5"/>
      <c r="F26" s="9" t="s">
        <v>25</v>
      </c>
      <c r="G26" s="7">
        <f t="shared" si="5"/>
        <v>6583</v>
      </c>
      <c r="H26" s="7">
        <f t="shared" si="6"/>
        <v>6583</v>
      </c>
      <c r="I26" s="11" t="s">
        <v>30</v>
      </c>
      <c r="J26" s="7">
        <f t="shared" ref="J26:K26" si="8">SUM(J4:J25)</f>
        <v>62928</v>
      </c>
      <c r="K26" s="7">
        <f t="shared" si="8"/>
        <v>207754</v>
      </c>
      <c r="L26" s="11" t="s">
        <v>30</v>
      </c>
      <c r="M26" s="7">
        <f t="shared" ref="M26" si="9">SUM(M4:M25)</f>
        <v>361647</v>
      </c>
    </row>
    <row r="27" spans="1:13" ht="15.75">
      <c r="A27" s="5"/>
      <c r="B27" s="5"/>
      <c r="C27" s="5"/>
      <c r="D27" s="5"/>
      <c r="E27" s="5"/>
    </row>
    <row r="28" spans="1:13" ht="15.75">
      <c r="A28" s="5"/>
      <c r="B28" s="5"/>
      <c r="C28" s="5"/>
      <c r="D28" s="5"/>
      <c r="E28" s="5"/>
    </row>
    <row r="29" spans="1:13" ht="15.75">
      <c r="A29" s="5"/>
      <c r="B29" s="5"/>
      <c r="C29" s="5"/>
      <c r="D29" s="5"/>
      <c r="E29" s="5"/>
    </row>
    <row r="30" spans="1:13" ht="15.75">
      <c r="A30" s="5"/>
      <c r="B30" s="5"/>
      <c r="C30" s="5"/>
      <c r="D30" s="5"/>
      <c r="E30" s="5"/>
    </row>
    <row r="31" spans="1:13" ht="15.75">
      <c r="A31" s="5"/>
      <c r="B31" s="5"/>
      <c r="C31" s="5"/>
      <c r="D31" s="5"/>
      <c r="E31" s="5"/>
    </row>
    <row r="32" spans="1:13" ht="15.75">
      <c r="A32" s="5"/>
      <c r="B32" s="5"/>
      <c r="C32" s="5"/>
      <c r="D32" s="5"/>
      <c r="E32" s="5"/>
    </row>
  </sheetData>
  <mergeCells count="1">
    <mergeCell ref="F2:M2"/>
  </mergeCells>
  <pageMargins left="0.42" right="0.70866141732283472" top="0.74803149606299213" bottom="0.74803149606299213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C5"/>
  <sheetViews>
    <sheetView workbookViewId="0">
      <selection activeCell="C15" sqref="C15"/>
    </sheetView>
  </sheetViews>
  <sheetFormatPr defaultRowHeight="15"/>
  <sheetData>
    <row r="3" spans="2:3">
      <c r="B3" t="s">
        <v>88</v>
      </c>
      <c r="C3">
        <v>6583</v>
      </c>
    </row>
    <row r="4" spans="2:3">
      <c r="B4" t="s">
        <v>89</v>
      </c>
      <c r="C4">
        <f>ROUND(C3*1.86,0)</f>
        <v>12244</v>
      </c>
    </row>
    <row r="5" spans="2:3">
      <c r="B5" t="s">
        <v>90</v>
      </c>
      <c r="C5">
        <f>ROUND(C4*2.57,0)</f>
        <v>31467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H17" sqref="H17"/>
    </sheetView>
  </sheetViews>
  <sheetFormatPr defaultRowHeight="15"/>
  <cols>
    <col min="2" max="2" width="25.7109375" bestFit="1" customWidth="1"/>
    <col min="3" max="3" width="11.85546875" bestFit="1" customWidth="1"/>
    <col min="8" max="8" width="15.5703125" bestFit="1" customWidth="1"/>
    <col min="9" max="9" width="14.85546875" bestFit="1" customWidth="1"/>
  </cols>
  <sheetData>
    <row r="1" spans="1:10" ht="18.75">
      <c r="A1" s="4" t="s">
        <v>23</v>
      </c>
      <c r="B1" s="4" t="s">
        <v>22</v>
      </c>
      <c r="C1" s="4" t="s">
        <v>21</v>
      </c>
      <c r="H1" s="16" t="s">
        <v>35</v>
      </c>
      <c r="I1" s="17">
        <v>37135</v>
      </c>
    </row>
    <row r="2" spans="1:10" ht="18.75">
      <c r="A2" s="7">
        <v>1</v>
      </c>
      <c r="B2" s="7" t="s">
        <v>0</v>
      </c>
      <c r="C2" s="8">
        <v>37135</v>
      </c>
      <c r="H2" s="16" t="s">
        <v>36</v>
      </c>
      <c r="I2" s="17">
        <v>38230</v>
      </c>
    </row>
    <row r="3" spans="1:10" ht="18.75">
      <c r="A3" s="7">
        <v>2</v>
      </c>
      <c r="B3" s="7" t="s">
        <v>1</v>
      </c>
      <c r="C3" s="8">
        <v>40116</v>
      </c>
      <c r="H3" s="18"/>
      <c r="I3" s="18"/>
    </row>
    <row r="4" spans="1:10" ht="18.75">
      <c r="A4" s="7">
        <v>3</v>
      </c>
      <c r="B4" s="7" t="s">
        <v>2</v>
      </c>
      <c r="C4" s="8">
        <v>40708</v>
      </c>
      <c r="H4" s="19" t="s">
        <v>37</v>
      </c>
      <c r="I4" s="19">
        <f>DATEDIF(I1,I2,"Y")</f>
        <v>2</v>
      </c>
    </row>
    <row r="5" spans="1:10" ht="18.75">
      <c r="A5" s="7">
        <v>4</v>
      </c>
      <c r="B5" s="7" t="s">
        <v>3</v>
      </c>
      <c r="C5" s="8">
        <v>40723</v>
      </c>
      <c r="H5" s="19" t="s">
        <v>33</v>
      </c>
      <c r="I5" s="19">
        <f>DATEDIF(I1,I2,"YM")</f>
        <v>11</v>
      </c>
      <c r="J5">
        <v>9</v>
      </c>
    </row>
    <row r="6" spans="1:10" ht="18.75">
      <c r="A6" s="7">
        <v>5</v>
      </c>
      <c r="B6" s="7" t="s">
        <v>4</v>
      </c>
      <c r="C6" s="8">
        <v>37135</v>
      </c>
      <c r="H6" s="19" t="s">
        <v>34</v>
      </c>
      <c r="I6" s="19">
        <f>DATEDIF(I1,I2,"MD")</f>
        <v>30</v>
      </c>
    </row>
    <row r="7" spans="1:10" ht="18.75">
      <c r="A7" s="7">
        <v>6</v>
      </c>
      <c r="B7" s="7" t="s">
        <v>5</v>
      </c>
      <c r="C7" s="8">
        <v>38230</v>
      </c>
      <c r="H7" s="18"/>
      <c r="I7" s="18"/>
    </row>
    <row r="8" spans="1:10" ht="18.75">
      <c r="A8" s="7">
        <v>7</v>
      </c>
      <c r="B8" s="7" t="s">
        <v>6</v>
      </c>
      <c r="C8" s="8">
        <v>37135</v>
      </c>
      <c r="D8" t="s">
        <v>32</v>
      </c>
      <c r="E8" t="s">
        <v>33</v>
      </c>
      <c r="F8" t="s">
        <v>34</v>
      </c>
      <c r="H8" s="20" t="s">
        <v>38</v>
      </c>
      <c r="I8" s="21" t="str">
        <f>DATEDIF(I1,I2,"Y")&amp;" Years "&amp;DATEDIF(I1,I2,"YM")&amp;" Months "&amp;DATEDIF(I1,I2,"MD")&amp;" Days"</f>
        <v>2 Years 11 Months 30 Days</v>
      </c>
      <c r="J8" s="15"/>
    </row>
    <row r="9" spans="1:10" ht="15.75">
      <c r="A9" s="43">
        <v>8</v>
      </c>
      <c r="B9" s="43" t="s">
        <v>7</v>
      </c>
      <c r="C9" s="43">
        <f>C7-C8</f>
        <v>1095</v>
      </c>
      <c r="D9" s="14" t="e">
        <f>DATE(C7,C8,"y")</f>
        <v>#VALUE!</v>
      </c>
    </row>
    <row r="10" spans="1:10" ht="15.75">
      <c r="A10" s="7"/>
      <c r="B10" s="7" t="s">
        <v>92</v>
      </c>
      <c r="C10" s="7">
        <v>60</v>
      </c>
      <c r="D10" s="14"/>
    </row>
    <row r="11" spans="1:10" ht="15.75">
      <c r="A11" s="44"/>
      <c r="B11" s="43" t="s">
        <v>93</v>
      </c>
      <c r="C11" s="44">
        <f>C9-C10</f>
        <v>1035</v>
      </c>
    </row>
    <row r="12" spans="1:10" ht="15.75">
      <c r="A12" s="7">
        <v>9</v>
      </c>
      <c r="B12" s="7" t="s">
        <v>8</v>
      </c>
      <c r="C12" s="10">
        <v>0.09</v>
      </c>
    </row>
    <row r="13" spans="1:10" ht="15.75">
      <c r="A13" s="7">
        <v>10</v>
      </c>
      <c r="B13" s="7" t="s">
        <v>9</v>
      </c>
      <c r="C13" s="7">
        <v>180642</v>
      </c>
    </row>
    <row r="14" spans="1:10" ht="15.75">
      <c r="A14" s="43">
        <v>11</v>
      </c>
      <c r="B14" s="43" t="s">
        <v>18</v>
      </c>
      <c r="C14" s="43">
        <f>ROUND(C13*C12*C11/365,0)</f>
        <v>46101</v>
      </c>
      <c r="H14">
        <f>$C$13*$C$12*I4</f>
        <v>32515.559999999998</v>
      </c>
    </row>
    <row r="15" spans="1:10">
      <c r="H15">
        <f>$C$13*$C$12*J5/12</f>
        <v>12193.334999999999</v>
      </c>
    </row>
    <row r="16" spans="1:10">
      <c r="H16">
        <f>$C$13*$C$12*I6/360</f>
        <v>1354.8149999999998</v>
      </c>
    </row>
    <row r="17" spans="8:8">
      <c r="H17">
        <f>SUM(H14:H16)</f>
        <v>46063.71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sqref="A1:H6"/>
    </sheetView>
  </sheetViews>
  <sheetFormatPr defaultRowHeight="15"/>
  <sheetData>
    <row r="1" spans="1:8" ht="15.75">
      <c r="A1" s="12" t="s">
        <v>26</v>
      </c>
      <c r="B1" s="5" t="s">
        <v>27</v>
      </c>
      <c r="C1" s="5"/>
      <c r="D1" s="5"/>
      <c r="E1" s="5"/>
      <c r="F1" s="5"/>
      <c r="G1" s="5"/>
      <c r="H1" s="5"/>
    </row>
    <row r="2" spans="1:8" ht="15.75">
      <c r="A2" s="12"/>
      <c r="B2" s="13">
        <v>1</v>
      </c>
      <c r="C2" s="52" t="s">
        <v>28</v>
      </c>
      <c r="D2" s="52"/>
      <c r="E2" s="52"/>
      <c r="F2" s="52"/>
      <c r="G2" s="52"/>
      <c r="H2" s="52"/>
    </row>
    <row r="3" spans="1:8" ht="15.75">
      <c r="A3" s="5"/>
      <c r="B3" s="13"/>
      <c r="C3" s="52"/>
      <c r="D3" s="52"/>
      <c r="E3" s="52"/>
      <c r="F3" s="52"/>
      <c r="G3" s="52"/>
      <c r="H3" s="52"/>
    </row>
    <row r="4" spans="1:8" ht="15.75">
      <c r="A4" s="5"/>
      <c r="B4" s="13">
        <v>2</v>
      </c>
      <c r="C4" s="52" t="s">
        <v>29</v>
      </c>
      <c r="D4" s="52"/>
      <c r="E4" s="52"/>
      <c r="F4" s="52"/>
      <c r="G4" s="52"/>
      <c r="H4" s="52"/>
    </row>
    <row r="5" spans="1:8" ht="15.75">
      <c r="A5" s="5"/>
      <c r="B5" s="13"/>
      <c r="C5" s="52"/>
      <c r="D5" s="52"/>
      <c r="E5" s="52"/>
      <c r="F5" s="52"/>
      <c r="G5" s="52"/>
      <c r="H5" s="52"/>
    </row>
    <row r="6" spans="1:8" ht="15.75">
      <c r="A6" s="5"/>
      <c r="B6" s="13">
        <v>3</v>
      </c>
      <c r="C6" s="5" t="s">
        <v>31</v>
      </c>
      <c r="D6" s="5"/>
      <c r="E6" s="5"/>
      <c r="F6" s="5"/>
      <c r="G6" s="5"/>
      <c r="H6" s="5"/>
    </row>
  </sheetData>
  <mergeCells count="2">
    <mergeCell ref="C2:H3"/>
    <mergeCell ref="C4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M247"/>
  <sheetViews>
    <sheetView view="pageBreakPreview" zoomScaleSheetLayoutView="100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D4" sqref="D4"/>
    </sheetView>
  </sheetViews>
  <sheetFormatPr defaultRowHeight="15"/>
  <cols>
    <col min="2" max="2" width="10.85546875" customWidth="1"/>
    <col min="3" max="3" width="9.85546875" bestFit="1" customWidth="1"/>
    <col min="4" max="13" width="10.85546875" customWidth="1"/>
  </cols>
  <sheetData>
    <row r="2" spans="1:13" ht="18.75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31.5">
      <c r="A3" s="6" t="s">
        <v>15</v>
      </c>
      <c r="B3" s="6" t="s">
        <v>10</v>
      </c>
      <c r="C3" s="6" t="s">
        <v>82</v>
      </c>
      <c r="D3" s="6" t="s">
        <v>83</v>
      </c>
      <c r="E3" s="6" t="s">
        <v>84</v>
      </c>
      <c r="F3" s="6" t="s">
        <v>85</v>
      </c>
      <c r="G3" s="6" t="s">
        <v>11</v>
      </c>
      <c r="H3" s="6" t="s">
        <v>13</v>
      </c>
      <c r="I3" s="6" t="s">
        <v>84</v>
      </c>
      <c r="J3" s="6" t="s">
        <v>86</v>
      </c>
      <c r="K3" s="6" t="s">
        <v>87</v>
      </c>
      <c r="L3" s="6" t="s">
        <v>16</v>
      </c>
      <c r="M3" s="6" t="s">
        <v>17</v>
      </c>
    </row>
    <row r="4" spans="1:13" ht="15.75">
      <c r="A4" s="9">
        <f>main!F4</f>
        <v>35796</v>
      </c>
      <c r="B4" s="7">
        <v>6480</v>
      </c>
      <c r="C4" s="10">
        <v>0.15</v>
      </c>
      <c r="D4" s="7">
        <f>ROUND(B4*C4,0)</f>
        <v>972</v>
      </c>
      <c r="E4" s="7">
        <v>2187</v>
      </c>
      <c r="F4" s="7">
        <f>B4+D4-E4</f>
        <v>5265</v>
      </c>
      <c r="G4" s="7">
        <v>6480</v>
      </c>
      <c r="H4" s="7">
        <f>ROUND(G4*C4,0)</f>
        <v>972</v>
      </c>
      <c r="I4" s="7">
        <f>E4</f>
        <v>2187</v>
      </c>
      <c r="J4" s="7">
        <f>G4+H4-I4</f>
        <v>5265</v>
      </c>
      <c r="K4" s="7">
        <f>F4-J4</f>
        <v>0</v>
      </c>
      <c r="L4" s="5">
        <f>main!C12</f>
        <v>243</v>
      </c>
      <c r="M4" s="7">
        <f>ROUND(L4*K4*main!$C$19/365,0)</f>
        <v>0</v>
      </c>
    </row>
    <row r="5" spans="1:13" ht="15.75">
      <c r="A5" s="9">
        <f>EOMONTH(A4,1)</f>
        <v>35854</v>
      </c>
      <c r="B5" s="7">
        <f>B4</f>
        <v>6480</v>
      </c>
      <c r="C5" s="10">
        <f>C4</f>
        <v>0.15</v>
      </c>
      <c r="D5" s="7">
        <f t="shared" ref="D5:D25" si="0">ROUND(B5*C5,0)</f>
        <v>972</v>
      </c>
      <c r="E5" s="7">
        <f>E4</f>
        <v>2187</v>
      </c>
      <c r="F5" s="7">
        <f t="shared" ref="F5:F25" si="1">B5+D5-E5</f>
        <v>5265</v>
      </c>
      <c r="G5" s="7">
        <f>G4</f>
        <v>6480</v>
      </c>
      <c r="H5" s="7">
        <f t="shared" ref="H5:H25" si="2">ROUND(G5*C5,0)</f>
        <v>972</v>
      </c>
      <c r="I5" s="7">
        <f t="shared" ref="I5:I25" si="3">E5</f>
        <v>2187</v>
      </c>
      <c r="J5" s="7">
        <f t="shared" ref="J5:J25" si="4">G5+H5-I5</f>
        <v>5265</v>
      </c>
      <c r="K5" s="7">
        <f t="shared" ref="K5:K25" si="5">F5-J5</f>
        <v>0</v>
      </c>
      <c r="L5" s="5">
        <f>L4-1</f>
        <v>242</v>
      </c>
      <c r="M5" s="7">
        <f>ROUND(L5*K5*main!$C$19/365,0)</f>
        <v>0</v>
      </c>
    </row>
    <row r="6" spans="1:13" ht="15.75">
      <c r="A6" s="9">
        <f t="shared" ref="A6:A69" si="6">EOMONTH(A5,1)</f>
        <v>35885</v>
      </c>
      <c r="B6" s="7">
        <f t="shared" ref="B6:C69" si="7">B5</f>
        <v>6480</v>
      </c>
      <c r="C6" s="10">
        <f t="shared" si="7"/>
        <v>0.15</v>
      </c>
      <c r="D6" s="7">
        <f t="shared" si="0"/>
        <v>972</v>
      </c>
      <c r="E6" s="7">
        <f t="shared" ref="E6:E69" si="8">E5</f>
        <v>2187</v>
      </c>
      <c r="F6" s="7">
        <f t="shared" si="1"/>
        <v>5265</v>
      </c>
      <c r="G6" s="7">
        <f t="shared" ref="G6:G69" si="9">G5</f>
        <v>6480</v>
      </c>
      <c r="H6" s="7">
        <f t="shared" si="2"/>
        <v>972</v>
      </c>
      <c r="I6" s="7">
        <f t="shared" si="3"/>
        <v>2187</v>
      </c>
      <c r="J6" s="7">
        <f t="shared" si="4"/>
        <v>5265</v>
      </c>
      <c r="K6" s="7">
        <f t="shared" si="5"/>
        <v>0</v>
      </c>
      <c r="L6" s="5">
        <f t="shared" ref="L6:L25" si="10">L5-1</f>
        <v>241</v>
      </c>
      <c r="M6" s="7">
        <f>ROUND(L6*K6*main!$C$19/365,0)</f>
        <v>0</v>
      </c>
    </row>
    <row r="7" spans="1:13" ht="15.75">
      <c r="A7" s="9">
        <f t="shared" si="6"/>
        <v>35915</v>
      </c>
      <c r="B7" s="7">
        <f t="shared" si="7"/>
        <v>6480</v>
      </c>
      <c r="C7" s="10">
        <f t="shared" si="7"/>
        <v>0.15</v>
      </c>
      <c r="D7" s="7">
        <f t="shared" si="0"/>
        <v>972</v>
      </c>
      <c r="E7" s="7">
        <f t="shared" si="8"/>
        <v>2187</v>
      </c>
      <c r="F7" s="7">
        <f t="shared" si="1"/>
        <v>5265</v>
      </c>
      <c r="G7" s="7">
        <f t="shared" si="9"/>
        <v>6480</v>
      </c>
      <c r="H7" s="7">
        <f t="shared" si="2"/>
        <v>972</v>
      </c>
      <c r="I7" s="7">
        <f t="shared" si="3"/>
        <v>2187</v>
      </c>
      <c r="J7" s="7">
        <f t="shared" si="4"/>
        <v>5265</v>
      </c>
      <c r="K7" s="7">
        <f t="shared" si="5"/>
        <v>0</v>
      </c>
      <c r="L7" s="5">
        <f t="shared" si="10"/>
        <v>240</v>
      </c>
      <c r="M7" s="7">
        <f>ROUND(L7*K7*main!$C$19/365,0)</f>
        <v>0</v>
      </c>
    </row>
    <row r="8" spans="1:13" ht="15.75">
      <c r="A8" s="9">
        <f t="shared" si="6"/>
        <v>35946</v>
      </c>
      <c r="B8" s="7">
        <f t="shared" si="7"/>
        <v>6480</v>
      </c>
      <c r="C8" s="10">
        <f t="shared" si="7"/>
        <v>0.15</v>
      </c>
      <c r="D8" s="7">
        <f t="shared" si="0"/>
        <v>972</v>
      </c>
      <c r="E8" s="7">
        <f t="shared" si="8"/>
        <v>2187</v>
      </c>
      <c r="F8" s="7">
        <f t="shared" si="1"/>
        <v>5265</v>
      </c>
      <c r="G8" s="7">
        <f t="shared" si="9"/>
        <v>6480</v>
      </c>
      <c r="H8" s="7">
        <f t="shared" si="2"/>
        <v>972</v>
      </c>
      <c r="I8" s="7">
        <f t="shared" si="3"/>
        <v>2187</v>
      </c>
      <c r="J8" s="7">
        <f t="shared" si="4"/>
        <v>5265</v>
      </c>
      <c r="K8" s="7">
        <f t="shared" si="5"/>
        <v>0</v>
      </c>
      <c r="L8" s="5">
        <f t="shared" si="10"/>
        <v>239</v>
      </c>
      <c r="M8" s="7">
        <f>ROUND(L8*K8*main!$C$19/365,0)</f>
        <v>0</v>
      </c>
    </row>
    <row r="9" spans="1:13" ht="15.75">
      <c r="A9" s="9">
        <f t="shared" si="6"/>
        <v>35976</v>
      </c>
      <c r="B9" s="7">
        <f t="shared" si="7"/>
        <v>6480</v>
      </c>
      <c r="C9" s="10">
        <f t="shared" si="7"/>
        <v>0.15</v>
      </c>
      <c r="D9" s="7">
        <f t="shared" si="0"/>
        <v>972</v>
      </c>
      <c r="E9" s="7">
        <f t="shared" si="8"/>
        <v>2187</v>
      </c>
      <c r="F9" s="7">
        <f t="shared" si="1"/>
        <v>5265</v>
      </c>
      <c r="G9" s="7">
        <f t="shared" si="9"/>
        <v>6480</v>
      </c>
      <c r="H9" s="7">
        <f t="shared" si="2"/>
        <v>972</v>
      </c>
      <c r="I9" s="7">
        <f t="shared" si="3"/>
        <v>2187</v>
      </c>
      <c r="J9" s="7">
        <f t="shared" si="4"/>
        <v>5265</v>
      </c>
      <c r="K9" s="7">
        <f t="shared" si="5"/>
        <v>0</v>
      </c>
      <c r="L9" s="5">
        <f t="shared" si="10"/>
        <v>238</v>
      </c>
      <c r="M9" s="7">
        <f>ROUND(L9*K9*main!$C$19/365,0)</f>
        <v>0</v>
      </c>
    </row>
    <row r="10" spans="1:13" ht="15.75">
      <c r="A10" s="9">
        <f t="shared" si="6"/>
        <v>36007</v>
      </c>
      <c r="B10" s="7">
        <f t="shared" si="7"/>
        <v>6480</v>
      </c>
      <c r="C10" s="41">
        <v>0.22</v>
      </c>
      <c r="D10" s="7">
        <f t="shared" si="0"/>
        <v>1426</v>
      </c>
      <c r="E10" s="7">
        <f t="shared" si="8"/>
        <v>2187</v>
      </c>
      <c r="F10" s="7">
        <f t="shared" si="1"/>
        <v>5719</v>
      </c>
      <c r="G10" s="7">
        <f t="shared" si="9"/>
        <v>6480</v>
      </c>
      <c r="H10" s="7">
        <f t="shared" si="2"/>
        <v>1426</v>
      </c>
      <c r="I10" s="7">
        <f t="shared" si="3"/>
        <v>2187</v>
      </c>
      <c r="J10" s="7">
        <f t="shared" si="4"/>
        <v>5719</v>
      </c>
      <c r="K10" s="7">
        <f t="shared" si="5"/>
        <v>0</v>
      </c>
      <c r="L10" s="5">
        <f t="shared" si="10"/>
        <v>237</v>
      </c>
      <c r="M10" s="7">
        <f>ROUND(L10*K10*main!$C$19/365,0)</f>
        <v>0</v>
      </c>
    </row>
    <row r="11" spans="1:13" ht="15.75">
      <c r="A11" s="9">
        <f t="shared" si="6"/>
        <v>36038</v>
      </c>
      <c r="B11" s="7">
        <f t="shared" si="7"/>
        <v>6480</v>
      </c>
      <c r="C11" s="10">
        <f t="shared" si="7"/>
        <v>0.22</v>
      </c>
      <c r="D11" s="7">
        <f t="shared" si="0"/>
        <v>1426</v>
      </c>
      <c r="E11" s="7">
        <f t="shared" si="8"/>
        <v>2187</v>
      </c>
      <c r="F11" s="7">
        <f t="shared" si="1"/>
        <v>5719</v>
      </c>
      <c r="G11" s="7">
        <f t="shared" si="9"/>
        <v>6480</v>
      </c>
      <c r="H11" s="7">
        <f t="shared" si="2"/>
        <v>1426</v>
      </c>
      <c r="I11" s="7">
        <f t="shared" si="3"/>
        <v>2187</v>
      </c>
      <c r="J11" s="7">
        <f t="shared" si="4"/>
        <v>5719</v>
      </c>
      <c r="K11" s="7">
        <f t="shared" si="5"/>
        <v>0</v>
      </c>
      <c r="L11" s="5">
        <f t="shared" si="10"/>
        <v>236</v>
      </c>
      <c r="M11" s="7">
        <f>ROUND(L11*K11*main!$C$19/365,0)</f>
        <v>0</v>
      </c>
    </row>
    <row r="12" spans="1:13" ht="15.75">
      <c r="A12" s="9">
        <f t="shared" si="6"/>
        <v>36068</v>
      </c>
      <c r="B12" s="7">
        <f t="shared" si="7"/>
        <v>6480</v>
      </c>
      <c r="C12" s="10">
        <f t="shared" si="7"/>
        <v>0.22</v>
      </c>
      <c r="D12" s="7">
        <f t="shared" si="0"/>
        <v>1426</v>
      </c>
      <c r="E12" s="7">
        <f t="shared" si="8"/>
        <v>2187</v>
      </c>
      <c r="F12" s="7">
        <f t="shared" si="1"/>
        <v>5719</v>
      </c>
      <c r="G12" s="7">
        <f t="shared" si="9"/>
        <v>6480</v>
      </c>
      <c r="H12" s="7">
        <f t="shared" si="2"/>
        <v>1426</v>
      </c>
      <c r="I12" s="7">
        <f t="shared" si="3"/>
        <v>2187</v>
      </c>
      <c r="J12" s="7">
        <f t="shared" si="4"/>
        <v>5719</v>
      </c>
      <c r="K12" s="7">
        <f t="shared" si="5"/>
        <v>0</v>
      </c>
      <c r="L12" s="5">
        <f t="shared" si="10"/>
        <v>235</v>
      </c>
      <c r="M12" s="7">
        <f>ROUND(L12*K12*main!$C$19/365,0)</f>
        <v>0</v>
      </c>
    </row>
    <row r="13" spans="1:13" ht="15.75">
      <c r="A13" s="9">
        <f t="shared" si="6"/>
        <v>36099</v>
      </c>
      <c r="B13" s="7">
        <f t="shared" si="7"/>
        <v>6480</v>
      </c>
      <c r="C13" s="10">
        <f t="shared" si="7"/>
        <v>0.22</v>
      </c>
      <c r="D13" s="7">
        <f t="shared" si="0"/>
        <v>1426</v>
      </c>
      <c r="E13" s="7">
        <f t="shared" si="8"/>
        <v>2187</v>
      </c>
      <c r="F13" s="7">
        <f t="shared" si="1"/>
        <v>5719</v>
      </c>
      <c r="G13" s="7">
        <f t="shared" si="9"/>
        <v>6480</v>
      </c>
      <c r="H13" s="7">
        <f t="shared" si="2"/>
        <v>1426</v>
      </c>
      <c r="I13" s="7">
        <f t="shared" si="3"/>
        <v>2187</v>
      </c>
      <c r="J13" s="7">
        <f t="shared" si="4"/>
        <v>5719</v>
      </c>
      <c r="K13" s="7">
        <f t="shared" si="5"/>
        <v>0</v>
      </c>
      <c r="L13" s="5">
        <f t="shared" si="10"/>
        <v>234</v>
      </c>
      <c r="M13" s="7">
        <f>ROUND(L13*K13*main!$C$19/365,0)</f>
        <v>0</v>
      </c>
    </row>
    <row r="14" spans="1:13" ht="15.75">
      <c r="A14" s="9">
        <f t="shared" si="6"/>
        <v>36129</v>
      </c>
      <c r="B14" s="7">
        <f t="shared" si="7"/>
        <v>6480</v>
      </c>
      <c r="C14" s="10">
        <f t="shared" si="7"/>
        <v>0.22</v>
      </c>
      <c r="D14" s="7">
        <f t="shared" si="0"/>
        <v>1426</v>
      </c>
      <c r="E14" s="7">
        <f t="shared" si="8"/>
        <v>2187</v>
      </c>
      <c r="F14" s="7">
        <f t="shared" si="1"/>
        <v>5719</v>
      </c>
      <c r="G14" s="7">
        <f t="shared" si="9"/>
        <v>6480</v>
      </c>
      <c r="H14" s="7">
        <f t="shared" si="2"/>
        <v>1426</v>
      </c>
      <c r="I14" s="7">
        <f t="shared" si="3"/>
        <v>2187</v>
      </c>
      <c r="J14" s="7">
        <f t="shared" si="4"/>
        <v>5719</v>
      </c>
      <c r="K14" s="7">
        <f t="shared" si="5"/>
        <v>0</v>
      </c>
      <c r="L14" s="5">
        <f t="shared" si="10"/>
        <v>233</v>
      </c>
      <c r="M14" s="7">
        <f>ROUND(L14*K14*main!$C$19/365,0)</f>
        <v>0</v>
      </c>
    </row>
    <row r="15" spans="1:13" ht="15.75">
      <c r="A15" s="9">
        <f t="shared" si="6"/>
        <v>36160</v>
      </c>
      <c r="B15" s="7">
        <f t="shared" si="7"/>
        <v>6480</v>
      </c>
      <c r="C15" s="10">
        <f t="shared" si="7"/>
        <v>0.22</v>
      </c>
      <c r="D15" s="7">
        <f t="shared" si="0"/>
        <v>1426</v>
      </c>
      <c r="E15" s="7">
        <f t="shared" si="8"/>
        <v>2187</v>
      </c>
      <c r="F15" s="7">
        <f t="shared" si="1"/>
        <v>5719</v>
      </c>
      <c r="G15" s="7">
        <f t="shared" si="9"/>
        <v>6480</v>
      </c>
      <c r="H15" s="7">
        <f t="shared" si="2"/>
        <v>1426</v>
      </c>
      <c r="I15" s="7">
        <f t="shared" si="3"/>
        <v>2187</v>
      </c>
      <c r="J15" s="7">
        <f t="shared" si="4"/>
        <v>5719</v>
      </c>
      <c r="K15" s="7">
        <f t="shared" si="5"/>
        <v>0</v>
      </c>
      <c r="L15" s="5">
        <f t="shared" si="10"/>
        <v>232</v>
      </c>
      <c r="M15" s="7">
        <f>ROUND(L15*K15*main!$C$19/365,0)</f>
        <v>0</v>
      </c>
    </row>
    <row r="16" spans="1:13" ht="15.75">
      <c r="A16" s="9">
        <f t="shared" si="6"/>
        <v>36191</v>
      </c>
      <c r="B16" s="7">
        <f t="shared" si="7"/>
        <v>6480</v>
      </c>
      <c r="C16" s="41">
        <v>0.32</v>
      </c>
      <c r="D16" s="7">
        <f t="shared" si="0"/>
        <v>2074</v>
      </c>
      <c r="E16" s="7">
        <f t="shared" si="8"/>
        <v>2187</v>
      </c>
      <c r="F16" s="7">
        <f t="shared" si="1"/>
        <v>6367</v>
      </c>
      <c r="G16" s="7">
        <f t="shared" si="9"/>
        <v>6480</v>
      </c>
      <c r="H16" s="7">
        <f t="shared" si="2"/>
        <v>2074</v>
      </c>
      <c r="I16" s="7">
        <f t="shared" si="3"/>
        <v>2187</v>
      </c>
      <c r="J16" s="7">
        <f t="shared" si="4"/>
        <v>6367</v>
      </c>
      <c r="K16" s="7">
        <f t="shared" si="5"/>
        <v>0</v>
      </c>
      <c r="L16" s="5">
        <f t="shared" si="10"/>
        <v>231</v>
      </c>
      <c r="M16" s="7">
        <f>ROUND(L16*K16*main!$C$19/365,0)</f>
        <v>0</v>
      </c>
    </row>
    <row r="17" spans="1:13" ht="15.75">
      <c r="A17" s="9">
        <f t="shared" si="6"/>
        <v>36219</v>
      </c>
      <c r="B17" s="7">
        <f t="shared" si="7"/>
        <v>6480</v>
      </c>
      <c r="C17" s="10">
        <f t="shared" si="7"/>
        <v>0.32</v>
      </c>
      <c r="D17" s="7">
        <f t="shared" si="0"/>
        <v>2074</v>
      </c>
      <c r="E17" s="7">
        <f t="shared" si="8"/>
        <v>2187</v>
      </c>
      <c r="F17" s="7">
        <f t="shared" si="1"/>
        <v>6367</v>
      </c>
      <c r="G17" s="7">
        <f t="shared" si="9"/>
        <v>6480</v>
      </c>
      <c r="H17" s="7">
        <f t="shared" si="2"/>
        <v>2074</v>
      </c>
      <c r="I17" s="7">
        <f t="shared" si="3"/>
        <v>2187</v>
      </c>
      <c r="J17" s="7">
        <f t="shared" si="4"/>
        <v>6367</v>
      </c>
      <c r="K17" s="7">
        <f t="shared" si="5"/>
        <v>0</v>
      </c>
      <c r="L17" s="5">
        <f t="shared" si="10"/>
        <v>230</v>
      </c>
      <c r="M17" s="7">
        <f>ROUND(L17*K17*main!$C$19/365,0)</f>
        <v>0</v>
      </c>
    </row>
    <row r="18" spans="1:13" ht="15.75">
      <c r="A18" s="9">
        <f t="shared" si="6"/>
        <v>36250</v>
      </c>
      <c r="B18" s="7">
        <f t="shared" si="7"/>
        <v>6480</v>
      </c>
      <c r="C18" s="10">
        <f t="shared" si="7"/>
        <v>0.32</v>
      </c>
      <c r="D18" s="7">
        <f t="shared" si="0"/>
        <v>2074</v>
      </c>
      <c r="E18" s="7">
        <f t="shared" si="8"/>
        <v>2187</v>
      </c>
      <c r="F18" s="7">
        <f t="shared" si="1"/>
        <v>6367</v>
      </c>
      <c r="G18" s="7">
        <f t="shared" si="9"/>
        <v>6480</v>
      </c>
      <c r="H18" s="7">
        <f t="shared" si="2"/>
        <v>2074</v>
      </c>
      <c r="I18" s="7">
        <f t="shared" si="3"/>
        <v>2187</v>
      </c>
      <c r="J18" s="7">
        <f t="shared" si="4"/>
        <v>6367</v>
      </c>
      <c r="K18" s="7">
        <f t="shared" si="5"/>
        <v>0</v>
      </c>
      <c r="L18" s="5">
        <f t="shared" si="10"/>
        <v>229</v>
      </c>
      <c r="M18" s="7">
        <f>ROUND(L18*K18*main!$C$19/365,0)</f>
        <v>0</v>
      </c>
    </row>
    <row r="19" spans="1:13" ht="15.75">
      <c r="A19" s="9">
        <f t="shared" si="6"/>
        <v>36280</v>
      </c>
      <c r="B19" s="7">
        <f t="shared" si="7"/>
        <v>6480</v>
      </c>
      <c r="C19" s="10">
        <f t="shared" si="7"/>
        <v>0.32</v>
      </c>
      <c r="D19" s="7">
        <f t="shared" si="0"/>
        <v>2074</v>
      </c>
      <c r="E19" s="7">
        <f t="shared" si="8"/>
        <v>2187</v>
      </c>
      <c r="F19" s="7">
        <f t="shared" si="1"/>
        <v>6367</v>
      </c>
      <c r="G19" s="7">
        <f t="shared" si="9"/>
        <v>6480</v>
      </c>
      <c r="H19" s="7">
        <f t="shared" si="2"/>
        <v>2074</v>
      </c>
      <c r="I19" s="7">
        <f t="shared" si="3"/>
        <v>2187</v>
      </c>
      <c r="J19" s="7">
        <f t="shared" si="4"/>
        <v>6367</v>
      </c>
      <c r="K19" s="7">
        <f t="shared" si="5"/>
        <v>0</v>
      </c>
      <c r="L19" s="5">
        <f t="shared" si="10"/>
        <v>228</v>
      </c>
      <c r="M19" s="7">
        <f>ROUND(L19*K19*main!$C$19/365,0)</f>
        <v>0</v>
      </c>
    </row>
    <row r="20" spans="1:13" ht="15.75">
      <c r="A20" s="9">
        <f t="shared" si="6"/>
        <v>36311</v>
      </c>
      <c r="B20" s="7">
        <f t="shared" si="7"/>
        <v>6480</v>
      </c>
      <c r="C20" s="10">
        <f t="shared" si="7"/>
        <v>0.32</v>
      </c>
      <c r="D20" s="7">
        <f t="shared" si="0"/>
        <v>2074</v>
      </c>
      <c r="E20" s="7">
        <f t="shared" si="8"/>
        <v>2187</v>
      </c>
      <c r="F20" s="7">
        <f t="shared" si="1"/>
        <v>6367</v>
      </c>
      <c r="G20" s="7">
        <f t="shared" si="9"/>
        <v>6480</v>
      </c>
      <c r="H20" s="7">
        <f t="shared" si="2"/>
        <v>2074</v>
      </c>
      <c r="I20" s="7">
        <f t="shared" si="3"/>
        <v>2187</v>
      </c>
      <c r="J20" s="7">
        <f t="shared" si="4"/>
        <v>6367</v>
      </c>
      <c r="K20" s="7">
        <f t="shared" si="5"/>
        <v>0</v>
      </c>
      <c r="L20" s="5">
        <f t="shared" si="10"/>
        <v>227</v>
      </c>
      <c r="M20" s="7">
        <f>ROUND(L20*K20*main!$C$19/365,0)</f>
        <v>0</v>
      </c>
    </row>
    <row r="21" spans="1:13" ht="15.75">
      <c r="A21" s="9">
        <f t="shared" si="6"/>
        <v>36341</v>
      </c>
      <c r="B21" s="7">
        <f t="shared" si="7"/>
        <v>6480</v>
      </c>
      <c r="C21" s="10">
        <f t="shared" si="7"/>
        <v>0.32</v>
      </c>
      <c r="D21" s="7">
        <f t="shared" si="0"/>
        <v>2074</v>
      </c>
      <c r="E21" s="7">
        <f t="shared" si="8"/>
        <v>2187</v>
      </c>
      <c r="F21" s="7">
        <f t="shared" si="1"/>
        <v>6367</v>
      </c>
      <c r="G21" s="7">
        <f t="shared" si="9"/>
        <v>6480</v>
      </c>
      <c r="H21" s="7">
        <f t="shared" si="2"/>
        <v>2074</v>
      </c>
      <c r="I21" s="7">
        <f t="shared" si="3"/>
        <v>2187</v>
      </c>
      <c r="J21" s="7">
        <f t="shared" si="4"/>
        <v>6367</v>
      </c>
      <c r="K21" s="7">
        <f t="shared" si="5"/>
        <v>0</v>
      </c>
      <c r="L21" s="5">
        <f t="shared" si="10"/>
        <v>226</v>
      </c>
      <c r="M21" s="7">
        <f>ROUND(L21*K21*main!$C$19/365,0)</f>
        <v>0</v>
      </c>
    </row>
    <row r="22" spans="1:13" ht="15.75">
      <c r="A22" s="9">
        <f t="shared" si="6"/>
        <v>36372</v>
      </c>
      <c r="B22" s="7">
        <f t="shared" si="7"/>
        <v>6480</v>
      </c>
      <c r="C22" s="41">
        <v>0.36</v>
      </c>
      <c r="D22" s="7">
        <f t="shared" si="0"/>
        <v>2333</v>
      </c>
      <c r="E22" s="7">
        <f t="shared" si="8"/>
        <v>2187</v>
      </c>
      <c r="F22" s="7">
        <f t="shared" si="1"/>
        <v>6626</v>
      </c>
      <c r="G22" s="7">
        <f t="shared" si="9"/>
        <v>6480</v>
      </c>
      <c r="H22" s="7">
        <f t="shared" si="2"/>
        <v>2333</v>
      </c>
      <c r="I22" s="7">
        <f t="shared" si="3"/>
        <v>2187</v>
      </c>
      <c r="J22" s="7">
        <f t="shared" si="4"/>
        <v>6626</v>
      </c>
      <c r="K22" s="7">
        <f t="shared" si="5"/>
        <v>0</v>
      </c>
      <c r="L22" s="5">
        <f t="shared" si="10"/>
        <v>225</v>
      </c>
      <c r="M22" s="7">
        <f>ROUND(L22*K22*main!$C$19/365,0)</f>
        <v>0</v>
      </c>
    </row>
    <row r="23" spans="1:13" ht="15.75">
      <c r="A23" s="9">
        <f t="shared" si="6"/>
        <v>36403</v>
      </c>
      <c r="B23" s="7">
        <f t="shared" si="7"/>
        <v>6480</v>
      </c>
      <c r="C23" s="10">
        <f t="shared" si="7"/>
        <v>0.36</v>
      </c>
      <c r="D23" s="7">
        <f t="shared" si="0"/>
        <v>2333</v>
      </c>
      <c r="E23" s="7">
        <f t="shared" si="8"/>
        <v>2187</v>
      </c>
      <c r="F23" s="7">
        <f t="shared" si="1"/>
        <v>6626</v>
      </c>
      <c r="G23" s="7">
        <f t="shared" si="9"/>
        <v>6480</v>
      </c>
      <c r="H23" s="7">
        <f t="shared" si="2"/>
        <v>2333</v>
      </c>
      <c r="I23" s="7">
        <f t="shared" si="3"/>
        <v>2187</v>
      </c>
      <c r="J23" s="7">
        <f t="shared" si="4"/>
        <v>6626</v>
      </c>
      <c r="K23" s="7">
        <f t="shared" si="5"/>
        <v>0</v>
      </c>
      <c r="L23" s="5">
        <f t="shared" si="10"/>
        <v>224</v>
      </c>
      <c r="M23" s="7">
        <f>ROUND(L23*K23*main!$C$19/365,0)</f>
        <v>0</v>
      </c>
    </row>
    <row r="24" spans="1:13" ht="15.75">
      <c r="A24" s="9">
        <f t="shared" si="6"/>
        <v>36433</v>
      </c>
      <c r="B24" s="7">
        <f t="shared" si="7"/>
        <v>6480</v>
      </c>
      <c r="C24" s="10">
        <f t="shared" si="7"/>
        <v>0.36</v>
      </c>
      <c r="D24" s="7">
        <f t="shared" si="0"/>
        <v>2333</v>
      </c>
      <c r="E24" s="7">
        <f t="shared" si="8"/>
        <v>2187</v>
      </c>
      <c r="F24" s="7">
        <f t="shared" si="1"/>
        <v>6626</v>
      </c>
      <c r="G24" s="7">
        <f t="shared" si="9"/>
        <v>6480</v>
      </c>
      <c r="H24" s="7">
        <f t="shared" si="2"/>
        <v>2333</v>
      </c>
      <c r="I24" s="7">
        <f t="shared" si="3"/>
        <v>2187</v>
      </c>
      <c r="J24" s="7">
        <f t="shared" si="4"/>
        <v>6626</v>
      </c>
      <c r="K24" s="7">
        <f t="shared" si="5"/>
        <v>0</v>
      </c>
      <c r="L24" s="5">
        <f t="shared" si="10"/>
        <v>223</v>
      </c>
      <c r="M24" s="7">
        <f>ROUND(L24*K24*main!$C$19/365,0)</f>
        <v>0</v>
      </c>
    </row>
    <row r="25" spans="1:13" ht="15.75">
      <c r="A25" s="9">
        <f t="shared" si="6"/>
        <v>36464</v>
      </c>
      <c r="B25" s="7">
        <f t="shared" si="7"/>
        <v>6480</v>
      </c>
      <c r="C25" s="10">
        <f t="shared" si="7"/>
        <v>0.36</v>
      </c>
      <c r="D25" s="7">
        <f t="shared" si="0"/>
        <v>2333</v>
      </c>
      <c r="E25" s="7">
        <f t="shared" si="8"/>
        <v>2187</v>
      </c>
      <c r="F25" s="7">
        <f t="shared" si="1"/>
        <v>6626</v>
      </c>
      <c r="G25" s="7">
        <f t="shared" si="9"/>
        <v>6480</v>
      </c>
      <c r="H25" s="7">
        <f t="shared" si="2"/>
        <v>2333</v>
      </c>
      <c r="I25" s="7">
        <f t="shared" si="3"/>
        <v>2187</v>
      </c>
      <c r="J25" s="7">
        <f t="shared" si="4"/>
        <v>6626</v>
      </c>
      <c r="K25" s="7">
        <f t="shared" si="5"/>
        <v>0</v>
      </c>
      <c r="L25" s="5">
        <f t="shared" si="10"/>
        <v>222</v>
      </c>
      <c r="M25" s="7">
        <f>ROUND(L25*K25*main!$C$19/365,0)</f>
        <v>0</v>
      </c>
    </row>
    <row r="26" spans="1:13" ht="15.75">
      <c r="A26" s="9">
        <f t="shared" si="6"/>
        <v>36494</v>
      </c>
      <c r="B26" s="7">
        <f t="shared" si="7"/>
        <v>6480</v>
      </c>
      <c r="C26" s="10">
        <f t="shared" si="7"/>
        <v>0.36</v>
      </c>
      <c r="D26" s="7">
        <f t="shared" ref="D26:D89" si="11">ROUND(B26*C26,0)</f>
        <v>2333</v>
      </c>
      <c r="E26" s="7">
        <f t="shared" si="8"/>
        <v>2187</v>
      </c>
      <c r="F26" s="7">
        <f t="shared" ref="F26:F89" si="12">B26+D26-E26</f>
        <v>6626</v>
      </c>
      <c r="G26" s="7">
        <f t="shared" si="9"/>
        <v>6480</v>
      </c>
      <c r="H26" s="7">
        <f t="shared" ref="H26:H89" si="13">ROUND(G26*C26,0)</f>
        <v>2333</v>
      </c>
      <c r="I26" s="7">
        <f t="shared" ref="I26:I89" si="14">E26</f>
        <v>2187</v>
      </c>
      <c r="J26" s="7">
        <f t="shared" ref="J26:J89" si="15">G26+H26-I26</f>
        <v>6626</v>
      </c>
      <c r="K26" s="7">
        <f t="shared" ref="K26:K89" si="16">F26-J26</f>
        <v>0</v>
      </c>
      <c r="L26" s="5">
        <f t="shared" ref="L26:L89" si="17">L25-1</f>
        <v>221</v>
      </c>
      <c r="M26" s="7">
        <f>ROUND(L26*K26*main!$C$19/365,0)</f>
        <v>0</v>
      </c>
    </row>
    <row r="27" spans="1:13" ht="15.75">
      <c r="A27" s="9">
        <f t="shared" si="6"/>
        <v>36525</v>
      </c>
      <c r="B27" s="7">
        <f t="shared" si="7"/>
        <v>6480</v>
      </c>
      <c r="C27" s="10">
        <f t="shared" si="7"/>
        <v>0.36</v>
      </c>
      <c r="D27" s="7">
        <f t="shared" si="11"/>
        <v>2333</v>
      </c>
      <c r="E27" s="7">
        <f t="shared" si="8"/>
        <v>2187</v>
      </c>
      <c r="F27" s="7">
        <f t="shared" si="12"/>
        <v>6626</v>
      </c>
      <c r="G27" s="7">
        <f t="shared" si="9"/>
        <v>6480</v>
      </c>
      <c r="H27" s="7">
        <f t="shared" si="13"/>
        <v>2333</v>
      </c>
      <c r="I27" s="7">
        <f t="shared" si="14"/>
        <v>2187</v>
      </c>
      <c r="J27" s="7">
        <f t="shared" si="15"/>
        <v>6626</v>
      </c>
      <c r="K27" s="7">
        <f t="shared" si="16"/>
        <v>0</v>
      </c>
      <c r="L27" s="5">
        <f t="shared" si="17"/>
        <v>220</v>
      </c>
      <c r="M27" s="7">
        <f>ROUND(L27*K27*main!$C$19/365,0)</f>
        <v>0</v>
      </c>
    </row>
    <row r="28" spans="1:13" ht="15.75">
      <c r="A28" s="9">
        <f t="shared" si="6"/>
        <v>36556</v>
      </c>
      <c r="B28" s="7">
        <f t="shared" si="7"/>
        <v>6480</v>
      </c>
      <c r="C28" s="41">
        <v>0.36</v>
      </c>
      <c r="D28" s="7">
        <f t="shared" si="11"/>
        <v>2333</v>
      </c>
      <c r="E28" s="7">
        <f t="shared" si="8"/>
        <v>2187</v>
      </c>
      <c r="F28" s="7">
        <f t="shared" si="12"/>
        <v>6626</v>
      </c>
      <c r="G28" s="7">
        <f t="shared" si="9"/>
        <v>6480</v>
      </c>
      <c r="H28" s="7">
        <f t="shared" si="13"/>
        <v>2333</v>
      </c>
      <c r="I28" s="7">
        <f t="shared" si="14"/>
        <v>2187</v>
      </c>
      <c r="J28" s="7">
        <f t="shared" si="15"/>
        <v>6626</v>
      </c>
      <c r="K28" s="7">
        <f t="shared" si="16"/>
        <v>0</v>
      </c>
      <c r="L28" s="5">
        <f t="shared" si="17"/>
        <v>219</v>
      </c>
      <c r="M28" s="7">
        <f>ROUND(L28*K28*main!$C$19/365,0)</f>
        <v>0</v>
      </c>
    </row>
    <row r="29" spans="1:13" ht="15.75">
      <c r="A29" s="9">
        <f t="shared" si="6"/>
        <v>36585</v>
      </c>
      <c r="B29" s="7">
        <f t="shared" si="7"/>
        <v>6480</v>
      </c>
      <c r="C29" s="10">
        <f t="shared" si="7"/>
        <v>0.36</v>
      </c>
      <c r="D29" s="7">
        <f t="shared" si="11"/>
        <v>2333</v>
      </c>
      <c r="E29" s="7">
        <f t="shared" si="8"/>
        <v>2187</v>
      </c>
      <c r="F29" s="7">
        <f t="shared" si="12"/>
        <v>6626</v>
      </c>
      <c r="G29" s="7">
        <f t="shared" si="9"/>
        <v>6480</v>
      </c>
      <c r="H29" s="7">
        <f t="shared" si="13"/>
        <v>2333</v>
      </c>
      <c r="I29" s="7">
        <f t="shared" si="14"/>
        <v>2187</v>
      </c>
      <c r="J29" s="7">
        <f t="shared" si="15"/>
        <v>6626</v>
      </c>
      <c r="K29" s="7">
        <f t="shared" si="16"/>
        <v>0</v>
      </c>
      <c r="L29" s="5">
        <f t="shared" si="17"/>
        <v>218</v>
      </c>
      <c r="M29" s="7">
        <f>ROUND(L29*K29*main!$C$19/365,0)</f>
        <v>0</v>
      </c>
    </row>
    <row r="30" spans="1:13" ht="15.75">
      <c r="A30" s="9">
        <f t="shared" si="6"/>
        <v>36616</v>
      </c>
      <c r="B30" s="7">
        <f t="shared" si="7"/>
        <v>6480</v>
      </c>
      <c r="C30" s="10">
        <f t="shared" si="7"/>
        <v>0.36</v>
      </c>
      <c r="D30" s="7">
        <f t="shared" si="11"/>
        <v>2333</v>
      </c>
      <c r="E30" s="7">
        <f t="shared" si="8"/>
        <v>2187</v>
      </c>
      <c r="F30" s="7">
        <f t="shared" si="12"/>
        <v>6626</v>
      </c>
      <c r="G30" s="7">
        <f t="shared" si="9"/>
        <v>6480</v>
      </c>
      <c r="H30" s="7">
        <f t="shared" si="13"/>
        <v>2333</v>
      </c>
      <c r="I30" s="7">
        <f t="shared" si="14"/>
        <v>2187</v>
      </c>
      <c r="J30" s="7">
        <f t="shared" si="15"/>
        <v>6626</v>
      </c>
      <c r="K30" s="7">
        <f t="shared" si="16"/>
        <v>0</v>
      </c>
      <c r="L30" s="5">
        <f t="shared" si="17"/>
        <v>217</v>
      </c>
      <c r="M30" s="7">
        <f>ROUND(L30*K30*main!$C$19/365,0)</f>
        <v>0</v>
      </c>
    </row>
    <row r="31" spans="1:13" ht="15.75">
      <c r="A31" s="9">
        <f t="shared" si="6"/>
        <v>36646</v>
      </c>
      <c r="B31" s="7">
        <f t="shared" si="7"/>
        <v>6480</v>
      </c>
      <c r="C31" s="10">
        <f t="shared" si="7"/>
        <v>0.36</v>
      </c>
      <c r="D31" s="7">
        <f t="shared" si="11"/>
        <v>2333</v>
      </c>
      <c r="E31" s="7">
        <f t="shared" si="8"/>
        <v>2187</v>
      </c>
      <c r="F31" s="7">
        <f t="shared" si="12"/>
        <v>6626</v>
      </c>
      <c r="G31" s="7">
        <f t="shared" si="9"/>
        <v>6480</v>
      </c>
      <c r="H31" s="7">
        <f t="shared" si="13"/>
        <v>2333</v>
      </c>
      <c r="I31" s="7">
        <f t="shared" si="14"/>
        <v>2187</v>
      </c>
      <c r="J31" s="7">
        <f t="shared" si="15"/>
        <v>6626</v>
      </c>
      <c r="K31" s="7">
        <f t="shared" si="16"/>
        <v>0</v>
      </c>
      <c r="L31" s="5">
        <f t="shared" si="17"/>
        <v>216</v>
      </c>
      <c r="M31" s="7">
        <f>ROUND(L31*K31*main!$C$19/365,0)</f>
        <v>0</v>
      </c>
    </row>
    <row r="32" spans="1:13" ht="15.75">
      <c r="A32" s="9">
        <f t="shared" si="6"/>
        <v>36677</v>
      </c>
      <c r="B32" s="7">
        <f t="shared" si="7"/>
        <v>6480</v>
      </c>
      <c r="C32" s="10">
        <f t="shared" si="7"/>
        <v>0.36</v>
      </c>
      <c r="D32" s="7">
        <f t="shared" si="11"/>
        <v>2333</v>
      </c>
      <c r="E32" s="7">
        <f t="shared" si="8"/>
        <v>2187</v>
      </c>
      <c r="F32" s="7">
        <f t="shared" si="12"/>
        <v>6626</v>
      </c>
      <c r="G32" s="7">
        <f t="shared" si="9"/>
        <v>6480</v>
      </c>
      <c r="H32" s="7">
        <f t="shared" si="13"/>
        <v>2333</v>
      </c>
      <c r="I32" s="7">
        <f t="shared" si="14"/>
        <v>2187</v>
      </c>
      <c r="J32" s="7">
        <f t="shared" si="15"/>
        <v>6626</v>
      </c>
      <c r="K32" s="7">
        <f t="shared" si="16"/>
        <v>0</v>
      </c>
      <c r="L32" s="5">
        <f t="shared" si="17"/>
        <v>215</v>
      </c>
      <c r="M32" s="7">
        <f>ROUND(L32*K32*main!$C$19/365,0)</f>
        <v>0</v>
      </c>
    </row>
    <row r="33" spans="1:13" ht="15.75">
      <c r="A33" s="9">
        <f t="shared" si="6"/>
        <v>36707</v>
      </c>
      <c r="B33" s="7">
        <f t="shared" si="7"/>
        <v>6480</v>
      </c>
      <c r="C33" s="10">
        <f t="shared" si="7"/>
        <v>0.36</v>
      </c>
      <c r="D33" s="7">
        <f t="shared" si="11"/>
        <v>2333</v>
      </c>
      <c r="E33" s="7">
        <f t="shared" si="8"/>
        <v>2187</v>
      </c>
      <c r="F33" s="7">
        <f t="shared" si="12"/>
        <v>6626</v>
      </c>
      <c r="G33" s="7">
        <f t="shared" si="9"/>
        <v>6480</v>
      </c>
      <c r="H33" s="7">
        <f t="shared" si="13"/>
        <v>2333</v>
      </c>
      <c r="I33" s="7">
        <f t="shared" si="14"/>
        <v>2187</v>
      </c>
      <c r="J33" s="7">
        <f t="shared" si="15"/>
        <v>6626</v>
      </c>
      <c r="K33" s="7">
        <f t="shared" si="16"/>
        <v>0</v>
      </c>
      <c r="L33" s="5">
        <f t="shared" si="17"/>
        <v>214</v>
      </c>
      <c r="M33" s="7">
        <f>ROUND(L33*K33*main!$C$19/365,0)</f>
        <v>0</v>
      </c>
    </row>
    <row r="34" spans="1:13" ht="15.75">
      <c r="A34" s="9">
        <f t="shared" si="6"/>
        <v>36738</v>
      </c>
      <c r="B34" s="7">
        <f t="shared" si="7"/>
        <v>6480</v>
      </c>
      <c r="C34" s="41">
        <v>0.36</v>
      </c>
      <c r="D34" s="7">
        <f t="shared" si="11"/>
        <v>2333</v>
      </c>
      <c r="E34" s="7">
        <f t="shared" si="8"/>
        <v>2187</v>
      </c>
      <c r="F34" s="7">
        <f t="shared" si="12"/>
        <v>6626</v>
      </c>
      <c r="G34" s="7">
        <f t="shared" si="9"/>
        <v>6480</v>
      </c>
      <c r="H34" s="7">
        <f t="shared" si="13"/>
        <v>2333</v>
      </c>
      <c r="I34" s="7">
        <f t="shared" si="14"/>
        <v>2187</v>
      </c>
      <c r="J34" s="7">
        <f t="shared" si="15"/>
        <v>6626</v>
      </c>
      <c r="K34" s="7">
        <f t="shared" si="16"/>
        <v>0</v>
      </c>
      <c r="L34" s="5">
        <f t="shared" si="17"/>
        <v>213</v>
      </c>
      <c r="M34" s="7">
        <f>ROUND(L34*K34*main!$C$19/365,0)</f>
        <v>0</v>
      </c>
    </row>
    <row r="35" spans="1:13" ht="15.75">
      <c r="A35" s="9">
        <f t="shared" si="6"/>
        <v>36769</v>
      </c>
      <c r="B35" s="7">
        <f t="shared" si="7"/>
        <v>6480</v>
      </c>
      <c r="C35" s="10">
        <f t="shared" si="7"/>
        <v>0.36</v>
      </c>
      <c r="D35" s="7">
        <f t="shared" si="11"/>
        <v>2333</v>
      </c>
      <c r="E35" s="7">
        <f t="shared" si="8"/>
        <v>2187</v>
      </c>
      <c r="F35" s="7">
        <f t="shared" si="12"/>
        <v>6626</v>
      </c>
      <c r="G35" s="7">
        <f t="shared" si="9"/>
        <v>6480</v>
      </c>
      <c r="H35" s="7">
        <f t="shared" si="13"/>
        <v>2333</v>
      </c>
      <c r="I35" s="7">
        <f t="shared" si="14"/>
        <v>2187</v>
      </c>
      <c r="J35" s="7">
        <f t="shared" si="15"/>
        <v>6626</v>
      </c>
      <c r="K35" s="7">
        <f t="shared" si="16"/>
        <v>0</v>
      </c>
      <c r="L35" s="5">
        <f t="shared" si="17"/>
        <v>212</v>
      </c>
      <c r="M35" s="7">
        <f>ROUND(L35*K35*main!$C$19/365,0)</f>
        <v>0</v>
      </c>
    </row>
    <row r="36" spans="1:13" ht="15.75">
      <c r="A36" s="9">
        <f t="shared" si="6"/>
        <v>36799</v>
      </c>
      <c r="B36" s="7">
        <f t="shared" si="7"/>
        <v>6480</v>
      </c>
      <c r="C36" s="10">
        <f t="shared" si="7"/>
        <v>0.36</v>
      </c>
      <c r="D36" s="7">
        <f t="shared" si="11"/>
        <v>2333</v>
      </c>
      <c r="E36" s="7">
        <f t="shared" si="8"/>
        <v>2187</v>
      </c>
      <c r="F36" s="7">
        <f t="shared" si="12"/>
        <v>6626</v>
      </c>
      <c r="G36" s="7">
        <f t="shared" si="9"/>
        <v>6480</v>
      </c>
      <c r="H36" s="7">
        <f t="shared" si="13"/>
        <v>2333</v>
      </c>
      <c r="I36" s="7">
        <f t="shared" si="14"/>
        <v>2187</v>
      </c>
      <c r="J36" s="7">
        <f t="shared" si="15"/>
        <v>6626</v>
      </c>
      <c r="K36" s="7">
        <f t="shared" si="16"/>
        <v>0</v>
      </c>
      <c r="L36" s="5">
        <f t="shared" si="17"/>
        <v>211</v>
      </c>
      <c r="M36" s="7">
        <f>ROUND(L36*K36*main!$C$19/365,0)</f>
        <v>0</v>
      </c>
    </row>
    <row r="37" spans="1:13" ht="15.75">
      <c r="A37" s="9">
        <f t="shared" si="6"/>
        <v>36830</v>
      </c>
      <c r="B37" s="7">
        <f t="shared" si="7"/>
        <v>6480</v>
      </c>
      <c r="C37" s="10">
        <f t="shared" si="7"/>
        <v>0.36</v>
      </c>
      <c r="D37" s="7">
        <f t="shared" si="11"/>
        <v>2333</v>
      </c>
      <c r="E37" s="7">
        <f t="shared" si="8"/>
        <v>2187</v>
      </c>
      <c r="F37" s="7">
        <f t="shared" si="12"/>
        <v>6626</v>
      </c>
      <c r="G37" s="7">
        <f t="shared" si="9"/>
        <v>6480</v>
      </c>
      <c r="H37" s="7">
        <f t="shared" si="13"/>
        <v>2333</v>
      </c>
      <c r="I37" s="7">
        <f t="shared" si="14"/>
        <v>2187</v>
      </c>
      <c r="J37" s="7">
        <f t="shared" si="15"/>
        <v>6626</v>
      </c>
      <c r="K37" s="7">
        <f t="shared" si="16"/>
        <v>0</v>
      </c>
      <c r="L37" s="5">
        <f t="shared" si="17"/>
        <v>210</v>
      </c>
      <c r="M37" s="7">
        <f>ROUND(L37*K37*main!$C$19/365,0)</f>
        <v>0</v>
      </c>
    </row>
    <row r="38" spans="1:13" ht="15.75">
      <c r="A38" s="9">
        <f t="shared" si="6"/>
        <v>36860</v>
      </c>
      <c r="B38" s="7">
        <f t="shared" si="7"/>
        <v>6480</v>
      </c>
      <c r="C38" s="10">
        <f t="shared" si="7"/>
        <v>0.36</v>
      </c>
      <c r="D38" s="7">
        <f t="shared" si="11"/>
        <v>2333</v>
      </c>
      <c r="E38" s="7">
        <f t="shared" si="8"/>
        <v>2187</v>
      </c>
      <c r="F38" s="7">
        <f t="shared" si="12"/>
        <v>6626</v>
      </c>
      <c r="G38" s="7">
        <f t="shared" si="9"/>
        <v>6480</v>
      </c>
      <c r="H38" s="7">
        <f t="shared" si="13"/>
        <v>2333</v>
      </c>
      <c r="I38" s="7">
        <f t="shared" si="14"/>
        <v>2187</v>
      </c>
      <c r="J38" s="7">
        <f t="shared" si="15"/>
        <v>6626</v>
      </c>
      <c r="K38" s="7">
        <f t="shared" si="16"/>
        <v>0</v>
      </c>
      <c r="L38" s="5">
        <f t="shared" si="17"/>
        <v>209</v>
      </c>
      <c r="M38" s="7">
        <f>ROUND(L38*K38*main!$C$19/365,0)</f>
        <v>0</v>
      </c>
    </row>
    <row r="39" spans="1:13" ht="15.75">
      <c r="A39" s="9">
        <f t="shared" si="6"/>
        <v>36891</v>
      </c>
      <c r="B39" s="7">
        <f t="shared" si="7"/>
        <v>6480</v>
      </c>
      <c r="C39" s="10">
        <f t="shared" si="7"/>
        <v>0.36</v>
      </c>
      <c r="D39" s="7">
        <f t="shared" si="11"/>
        <v>2333</v>
      </c>
      <c r="E39" s="7">
        <f t="shared" si="8"/>
        <v>2187</v>
      </c>
      <c r="F39" s="7">
        <f t="shared" si="12"/>
        <v>6626</v>
      </c>
      <c r="G39" s="7">
        <f t="shared" si="9"/>
        <v>6480</v>
      </c>
      <c r="H39" s="7">
        <f t="shared" si="13"/>
        <v>2333</v>
      </c>
      <c r="I39" s="7">
        <f t="shared" si="14"/>
        <v>2187</v>
      </c>
      <c r="J39" s="7">
        <f t="shared" si="15"/>
        <v>6626</v>
      </c>
      <c r="K39" s="7">
        <f t="shared" si="16"/>
        <v>0</v>
      </c>
      <c r="L39" s="5">
        <f t="shared" si="17"/>
        <v>208</v>
      </c>
      <c r="M39" s="7">
        <f>ROUND(L39*K39*main!$C$19/365,0)</f>
        <v>0</v>
      </c>
    </row>
    <row r="40" spans="1:13" ht="15.75">
      <c r="A40" s="9">
        <f t="shared" si="6"/>
        <v>36922</v>
      </c>
      <c r="B40" s="7">
        <f t="shared" si="7"/>
        <v>6480</v>
      </c>
      <c r="C40" s="41">
        <v>0.36</v>
      </c>
      <c r="D40" s="7">
        <f t="shared" si="11"/>
        <v>2333</v>
      </c>
      <c r="E40" s="7">
        <f t="shared" si="8"/>
        <v>2187</v>
      </c>
      <c r="F40" s="7">
        <f t="shared" si="12"/>
        <v>6626</v>
      </c>
      <c r="G40" s="7">
        <f t="shared" si="9"/>
        <v>6480</v>
      </c>
      <c r="H40" s="7">
        <f t="shared" si="13"/>
        <v>2333</v>
      </c>
      <c r="I40" s="7">
        <f t="shared" si="14"/>
        <v>2187</v>
      </c>
      <c r="J40" s="7">
        <f t="shared" si="15"/>
        <v>6626</v>
      </c>
      <c r="K40" s="7">
        <f t="shared" si="16"/>
        <v>0</v>
      </c>
      <c r="L40" s="5">
        <f t="shared" si="17"/>
        <v>207</v>
      </c>
      <c r="M40" s="7">
        <f>ROUND(L40*K40*main!$C$19/365,0)</f>
        <v>0</v>
      </c>
    </row>
    <row r="41" spans="1:13" ht="15.75">
      <c r="A41" s="9">
        <f t="shared" si="6"/>
        <v>36950</v>
      </c>
      <c r="B41" s="7">
        <f t="shared" si="7"/>
        <v>6480</v>
      </c>
      <c r="C41" s="10">
        <f t="shared" si="7"/>
        <v>0.36</v>
      </c>
      <c r="D41" s="7">
        <f t="shared" si="11"/>
        <v>2333</v>
      </c>
      <c r="E41" s="7">
        <f t="shared" si="8"/>
        <v>2187</v>
      </c>
      <c r="F41" s="7">
        <f t="shared" si="12"/>
        <v>6626</v>
      </c>
      <c r="G41" s="7">
        <f t="shared" si="9"/>
        <v>6480</v>
      </c>
      <c r="H41" s="7">
        <f t="shared" si="13"/>
        <v>2333</v>
      </c>
      <c r="I41" s="7">
        <f t="shared" si="14"/>
        <v>2187</v>
      </c>
      <c r="J41" s="7">
        <f t="shared" si="15"/>
        <v>6626</v>
      </c>
      <c r="K41" s="7">
        <f t="shared" si="16"/>
        <v>0</v>
      </c>
      <c r="L41" s="5">
        <f t="shared" si="17"/>
        <v>206</v>
      </c>
      <c r="M41" s="7">
        <f>ROUND(L41*K41*main!$C$19/365,0)</f>
        <v>0</v>
      </c>
    </row>
    <row r="42" spans="1:13" ht="15.75">
      <c r="A42" s="9">
        <f t="shared" si="6"/>
        <v>36981</v>
      </c>
      <c r="B42" s="7">
        <f t="shared" si="7"/>
        <v>6480</v>
      </c>
      <c r="C42" s="10">
        <f t="shared" si="7"/>
        <v>0.36</v>
      </c>
      <c r="D42" s="7">
        <f t="shared" si="11"/>
        <v>2333</v>
      </c>
      <c r="E42" s="7">
        <f t="shared" si="8"/>
        <v>2187</v>
      </c>
      <c r="F42" s="7">
        <f t="shared" si="12"/>
        <v>6626</v>
      </c>
      <c r="G42" s="7">
        <f t="shared" si="9"/>
        <v>6480</v>
      </c>
      <c r="H42" s="7">
        <f t="shared" si="13"/>
        <v>2333</v>
      </c>
      <c r="I42" s="7">
        <f t="shared" si="14"/>
        <v>2187</v>
      </c>
      <c r="J42" s="7">
        <f t="shared" si="15"/>
        <v>6626</v>
      </c>
      <c r="K42" s="7">
        <f t="shared" si="16"/>
        <v>0</v>
      </c>
      <c r="L42" s="5">
        <f t="shared" si="17"/>
        <v>205</v>
      </c>
      <c r="M42" s="7">
        <f>ROUND(L42*K42*main!$C$19/365,0)</f>
        <v>0</v>
      </c>
    </row>
    <row r="43" spans="1:13" ht="15.75">
      <c r="A43" s="9">
        <f t="shared" si="6"/>
        <v>37011</v>
      </c>
      <c r="B43" s="7">
        <f t="shared" si="7"/>
        <v>6480</v>
      </c>
      <c r="C43" s="10">
        <f t="shared" si="7"/>
        <v>0.36</v>
      </c>
      <c r="D43" s="7">
        <f t="shared" si="11"/>
        <v>2333</v>
      </c>
      <c r="E43" s="7">
        <f t="shared" si="8"/>
        <v>2187</v>
      </c>
      <c r="F43" s="7">
        <f t="shared" si="12"/>
        <v>6626</v>
      </c>
      <c r="G43" s="7">
        <f t="shared" si="9"/>
        <v>6480</v>
      </c>
      <c r="H43" s="7">
        <f t="shared" si="13"/>
        <v>2333</v>
      </c>
      <c r="I43" s="7">
        <f t="shared" si="14"/>
        <v>2187</v>
      </c>
      <c r="J43" s="7">
        <f t="shared" si="15"/>
        <v>6626</v>
      </c>
      <c r="K43" s="7">
        <f t="shared" si="16"/>
        <v>0</v>
      </c>
      <c r="L43" s="5">
        <f t="shared" si="17"/>
        <v>204</v>
      </c>
      <c r="M43" s="7">
        <f>ROUND(L43*K43*main!$C$19/365,0)</f>
        <v>0</v>
      </c>
    </row>
    <row r="44" spans="1:13" ht="15.75">
      <c r="A44" s="9">
        <f t="shared" si="6"/>
        <v>37042</v>
      </c>
      <c r="B44" s="7">
        <f t="shared" si="7"/>
        <v>6480</v>
      </c>
      <c r="C44" s="10">
        <f t="shared" si="7"/>
        <v>0.36</v>
      </c>
      <c r="D44" s="7">
        <f t="shared" si="11"/>
        <v>2333</v>
      </c>
      <c r="E44" s="7">
        <f t="shared" si="8"/>
        <v>2187</v>
      </c>
      <c r="F44" s="7">
        <f t="shared" si="12"/>
        <v>6626</v>
      </c>
      <c r="G44" s="7">
        <f t="shared" si="9"/>
        <v>6480</v>
      </c>
      <c r="H44" s="7">
        <f t="shared" si="13"/>
        <v>2333</v>
      </c>
      <c r="I44" s="7">
        <f t="shared" si="14"/>
        <v>2187</v>
      </c>
      <c r="J44" s="7">
        <f t="shared" si="15"/>
        <v>6626</v>
      </c>
      <c r="K44" s="7">
        <f t="shared" si="16"/>
        <v>0</v>
      </c>
      <c r="L44" s="5">
        <f t="shared" si="17"/>
        <v>203</v>
      </c>
      <c r="M44" s="7">
        <f>ROUND(L44*K44*main!$C$19/365,0)</f>
        <v>0</v>
      </c>
    </row>
    <row r="45" spans="1:13" ht="15.75">
      <c r="A45" s="9">
        <f t="shared" si="6"/>
        <v>37072</v>
      </c>
      <c r="B45" s="7">
        <f t="shared" si="7"/>
        <v>6480</v>
      </c>
      <c r="C45" s="10">
        <f t="shared" si="7"/>
        <v>0.36</v>
      </c>
      <c r="D45" s="7">
        <f t="shared" si="11"/>
        <v>2333</v>
      </c>
      <c r="E45" s="7">
        <f t="shared" si="8"/>
        <v>2187</v>
      </c>
      <c r="F45" s="7">
        <f t="shared" si="12"/>
        <v>6626</v>
      </c>
      <c r="G45" s="7">
        <f t="shared" si="9"/>
        <v>6480</v>
      </c>
      <c r="H45" s="7">
        <f t="shared" si="13"/>
        <v>2333</v>
      </c>
      <c r="I45" s="7">
        <f t="shared" si="14"/>
        <v>2187</v>
      </c>
      <c r="J45" s="7">
        <f t="shared" si="15"/>
        <v>6626</v>
      </c>
      <c r="K45" s="7">
        <f t="shared" si="16"/>
        <v>0</v>
      </c>
      <c r="L45" s="5">
        <f t="shared" si="17"/>
        <v>202</v>
      </c>
      <c r="M45" s="7">
        <f>ROUND(L45*K45*main!$C$19/365,0)</f>
        <v>0</v>
      </c>
    </row>
    <row r="46" spans="1:13" ht="15.75">
      <c r="A46" s="9">
        <f t="shared" si="6"/>
        <v>37103</v>
      </c>
      <c r="B46" s="7">
        <f t="shared" si="7"/>
        <v>6480</v>
      </c>
      <c r="C46" s="41">
        <v>0.36</v>
      </c>
      <c r="D46" s="7">
        <f t="shared" si="11"/>
        <v>2333</v>
      </c>
      <c r="E46" s="7">
        <f t="shared" si="8"/>
        <v>2187</v>
      </c>
      <c r="F46" s="7">
        <f t="shared" si="12"/>
        <v>6626</v>
      </c>
      <c r="G46" s="7">
        <f t="shared" si="9"/>
        <v>6480</v>
      </c>
      <c r="H46" s="7">
        <f t="shared" si="13"/>
        <v>2333</v>
      </c>
      <c r="I46" s="7">
        <f t="shared" si="14"/>
        <v>2187</v>
      </c>
      <c r="J46" s="7">
        <f t="shared" si="15"/>
        <v>6626</v>
      </c>
      <c r="K46" s="7">
        <f t="shared" si="16"/>
        <v>0</v>
      </c>
      <c r="L46" s="5">
        <f t="shared" si="17"/>
        <v>201</v>
      </c>
      <c r="M46" s="7">
        <f>ROUND(L46*K46*main!$C$19/365,0)</f>
        <v>0</v>
      </c>
    </row>
    <row r="47" spans="1:13" ht="15.75">
      <c r="A47" s="9">
        <f t="shared" si="6"/>
        <v>37134</v>
      </c>
      <c r="B47" s="7">
        <f t="shared" si="7"/>
        <v>6480</v>
      </c>
      <c r="C47" s="10">
        <f t="shared" si="7"/>
        <v>0.36</v>
      </c>
      <c r="D47" s="7">
        <f t="shared" si="11"/>
        <v>2333</v>
      </c>
      <c r="E47" s="7">
        <f t="shared" si="8"/>
        <v>2187</v>
      </c>
      <c r="F47" s="7">
        <f t="shared" si="12"/>
        <v>6626</v>
      </c>
      <c r="G47" s="7">
        <f t="shared" si="9"/>
        <v>6480</v>
      </c>
      <c r="H47" s="7">
        <f t="shared" si="13"/>
        <v>2333</v>
      </c>
      <c r="I47" s="7">
        <f t="shared" si="14"/>
        <v>2187</v>
      </c>
      <c r="J47" s="7">
        <f t="shared" si="15"/>
        <v>6626</v>
      </c>
      <c r="K47" s="7">
        <f t="shared" si="16"/>
        <v>0</v>
      </c>
      <c r="L47" s="5">
        <f t="shared" si="17"/>
        <v>200</v>
      </c>
      <c r="M47" s="7">
        <f>ROUND(L47*K47*main!$C$19/365,0)</f>
        <v>0</v>
      </c>
    </row>
    <row r="48" spans="1:13" ht="15.75">
      <c r="A48" s="9">
        <f t="shared" si="6"/>
        <v>37164</v>
      </c>
      <c r="B48" s="7">
        <f t="shared" si="7"/>
        <v>6480</v>
      </c>
      <c r="C48" s="10">
        <f t="shared" si="7"/>
        <v>0.36</v>
      </c>
      <c r="D48" s="7">
        <f t="shared" si="11"/>
        <v>2333</v>
      </c>
      <c r="E48" s="7">
        <f t="shared" si="8"/>
        <v>2187</v>
      </c>
      <c r="F48" s="7">
        <f t="shared" si="12"/>
        <v>6626</v>
      </c>
      <c r="G48" s="7">
        <f t="shared" si="9"/>
        <v>6480</v>
      </c>
      <c r="H48" s="7">
        <f t="shared" si="13"/>
        <v>2333</v>
      </c>
      <c r="I48" s="7">
        <f t="shared" si="14"/>
        <v>2187</v>
      </c>
      <c r="J48" s="7">
        <f t="shared" si="15"/>
        <v>6626</v>
      </c>
      <c r="K48" s="7">
        <f t="shared" si="16"/>
        <v>0</v>
      </c>
      <c r="L48" s="5">
        <f t="shared" si="17"/>
        <v>199</v>
      </c>
      <c r="M48" s="7">
        <f>ROUND(L48*K48*main!$C$19/365,0)</f>
        <v>0</v>
      </c>
    </row>
    <row r="49" spans="1:13" ht="15.75">
      <c r="A49" s="9">
        <f t="shared" si="6"/>
        <v>37195</v>
      </c>
      <c r="B49" s="7">
        <f t="shared" si="7"/>
        <v>6480</v>
      </c>
      <c r="C49" s="10">
        <f t="shared" si="7"/>
        <v>0.36</v>
      </c>
      <c r="D49" s="7">
        <f t="shared" si="11"/>
        <v>2333</v>
      </c>
      <c r="E49" s="7">
        <f t="shared" si="8"/>
        <v>2187</v>
      </c>
      <c r="F49" s="7">
        <f t="shared" si="12"/>
        <v>6626</v>
      </c>
      <c r="G49" s="7">
        <f t="shared" si="9"/>
        <v>6480</v>
      </c>
      <c r="H49" s="7">
        <f t="shared" si="13"/>
        <v>2333</v>
      </c>
      <c r="I49" s="7">
        <f t="shared" si="14"/>
        <v>2187</v>
      </c>
      <c r="J49" s="7">
        <f t="shared" si="15"/>
        <v>6626</v>
      </c>
      <c r="K49" s="7">
        <f t="shared" si="16"/>
        <v>0</v>
      </c>
      <c r="L49" s="5">
        <f t="shared" si="17"/>
        <v>198</v>
      </c>
      <c r="M49" s="7">
        <f>ROUND(L49*K49*main!$C$19/365,0)</f>
        <v>0</v>
      </c>
    </row>
    <row r="50" spans="1:13" ht="15.75">
      <c r="A50" s="9">
        <f t="shared" si="6"/>
        <v>37225</v>
      </c>
      <c r="B50" s="7">
        <f t="shared" si="7"/>
        <v>6480</v>
      </c>
      <c r="C50" s="10">
        <f t="shared" si="7"/>
        <v>0.36</v>
      </c>
      <c r="D50" s="7">
        <f t="shared" si="11"/>
        <v>2333</v>
      </c>
      <c r="E50" s="7">
        <f t="shared" si="8"/>
        <v>2187</v>
      </c>
      <c r="F50" s="7">
        <f t="shared" si="12"/>
        <v>6626</v>
      </c>
      <c r="G50" s="7">
        <f t="shared" si="9"/>
        <v>6480</v>
      </c>
      <c r="H50" s="7">
        <f t="shared" si="13"/>
        <v>2333</v>
      </c>
      <c r="I50" s="7">
        <f t="shared" si="14"/>
        <v>2187</v>
      </c>
      <c r="J50" s="7">
        <f t="shared" si="15"/>
        <v>6626</v>
      </c>
      <c r="K50" s="7">
        <f t="shared" si="16"/>
        <v>0</v>
      </c>
      <c r="L50" s="5">
        <f t="shared" si="17"/>
        <v>197</v>
      </c>
      <c r="M50" s="7">
        <f>ROUND(L50*K50*main!$C$19/365,0)</f>
        <v>0</v>
      </c>
    </row>
    <row r="51" spans="1:13" ht="15.75">
      <c r="A51" s="9">
        <f t="shared" si="6"/>
        <v>37256</v>
      </c>
      <c r="B51" s="7">
        <f t="shared" si="7"/>
        <v>6480</v>
      </c>
      <c r="C51" s="10">
        <f t="shared" si="7"/>
        <v>0.36</v>
      </c>
      <c r="D51" s="7">
        <f t="shared" si="11"/>
        <v>2333</v>
      </c>
      <c r="E51" s="7">
        <f t="shared" si="8"/>
        <v>2187</v>
      </c>
      <c r="F51" s="7">
        <f t="shared" si="12"/>
        <v>6626</v>
      </c>
      <c r="G51" s="7">
        <f t="shared" si="9"/>
        <v>6480</v>
      </c>
      <c r="H51" s="7">
        <f t="shared" si="13"/>
        <v>2333</v>
      </c>
      <c r="I51" s="7">
        <f t="shared" si="14"/>
        <v>2187</v>
      </c>
      <c r="J51" s="7">
        <f t="shared" si="15"/>
        <v>6626</v>
      </c>
      <c r="K51" s="7">
        <f t="shared" si="16"/>
        <v>0</v>
      </c>
      <c r="L51" s="5">
        <f t="shared" si="17"/>
        <v>196</v>
      </c>
      <c r="M51" s="7">
        <f>ROUND(L51*K51*main!$C$19/365,0)</f>
        <v>0</v>
      </c>
    </row>
    <row r="52" spans="1:13" ht="15.75">
      <c r="A52" s="9">
        <f t="shared" si="6"/>
        <v>37287</v>
      </c>
      <c r="B52" s="7">
        <f t="shared" si="7"/>
        <v>6480</v>
      </c>
      <c r="C52" s="41">
        <v>0.36</v>
      </c>
      <c r="D52" s="7">
        <f t="shared" si="11"/>
        <v>2333</v>
      </c>
      <c r="E52" s="7">
        <f t="shared" si="8"/>
        <v>2187</v>
      </c>
      <c r="F52" s="7">
        <f t="shared" si="12"/>
        <v>6626</v>
      </c>
      <c r="G52" s="7">
        <f t="shared" si="9"/>
        <v>6480</v>
      </c>
      <c r="H52" s="7">
        <f t="shared" si="13"/>
        <v>2333</v>
      </c>
      <c r="I52" s="7">
        <f t="shared" si="14"/>
        <v>2187</v>
      </c>
      <c r="J52" s="7">
        <f t="shared" si="15"/>
        <v>6626</v>
      </c>
      <c r="K52" s="7">
        <f t="shared" si="16"/>
        <v>0</v>
      </c>
      <c r="L52" s="5">
        <f t="shared" si="17"/>
        <v>195</v>
      </c>
      <c r="M52" s="7">
        <f>ROUND(L52*K52*main!$C$19/365,0)</f>
        <v>0</v>
      </c>
    </row>
    <row r="53" spans="1:13" ht="15.75">
      <c r="A53" s="9">
        <f t="shared" si="6"/>
        <v>37315</v>
      </c>
      <c r="B53" s="7">
        <f t="shared" si="7"/>
        <v>6480</v>
      </c>
      <c r="C53" s="10">
        <f t="shared" si="7"/>
        <v>0.36</v>
      </c>
      <c r="D53" s="7">
        <f t="shared" si="11"/>
        <v>2333</v>
      </c>
      <c r="E53" s="7">
        <f t="shared" si="8"/>
        <v>2187</v>
      </c>
      <c r="F53" s="7">
        <f t="shared" si="12"/>
        <v>6626</v>
      </c>
      <c r="G53" s="7">
        <f t="shared" si="9"/>
        <v>6480</v>
      </c>
      <c r="H53" s="7">
        <f t="shared" si="13"/>
        <v>2333</v>
      </c>
      <c r="I53" s="7">
        <f t="shared" si="14"/>
        <v>2187</v>
      </c>
      <c r="J53" s="7">
        <f t="shared" si="15"/>
        <v>6626</v>
      </c>
      <c r="K53" s="7">
        <f t="shared" si="16"/>
        <v>0</v>
      </c>
      <c r="L53" s="5">
        <f t="shared" si="17"/>
        <v>194</v>
      </c>
      <c r="M53" s="7">
        <f>ROUND(L53*K53*main!$C$19/365,0)</f>
        <v>0</v>
      </c>
    </row>
    <row r="54" spans="1:13" ht="15.75">
      <c r="A54" s="9">
        <f t="shared" si="6"/>
        <v>37346</v>
      </c>
      <c r="B54" s="7">
        <f t="shared" si="7"/>
        <v>6480</v>
      </c>
      <c r="C54" s="10">
        <f t="shared" si="7"/>
        <v>0.36</v>
      </c>
      <c r="D54" s="7">
        <f t="shared" si="11"/>
        <v>2333</v>
      </c>
      <c r="E54" s="7">
        <f t="shared" si="8"/>
        <v>2187</v>
      </c>
      <c r="F54" s="7">
        <f t="shared" si="12"/>
        <v>6626</v>
      </c>
      <c r="G54" s="7">
        <f t="shared" si="9"/>
        <v>6480</v>
      </c>
      <c r="H54" s="7">
        <f t="shared" si="13"/>
        <v>2333</v>
      </c>
      <c r="I54" s="7">
        <f t="shared" si="14"/>
        <v>2187</v>
      </c>
      <c r="J54" s="7">
        <f t="shared" si="15"/>
        <v>6626</v>
      </c>
      <c r="K54" s="7">
        <f t="shared" si="16"/>
        <v>0</v>
      </c>
      <c r="L54" s="5">
        <f t="shared" si="17"/>
        <v>193</v>
      </c>
      <c r="M54" s="7">
        <f>ROUND(L54*K54*main!$C$19/365,0)</f>
        <v>0</v>
      </c>
    </row>
    <row r="55" spans="1:13" ht="15.75">
      <c r="A55" s="9">
        <f t="shared" si="6"/>
        <v>37376</v>
      </c>
      <c r="B55" s="7">
        <f t="shared" si="7"/>
        <v>6480</v>
      </c>
      <c r="C55" s="10">
        <f t="shared" si="7"/>
        <v>0.36</v>
      </c>
      <c r="D55" s="7">
        <f t="shared" si="11"/>
        <v>2333</v>
      </c>
      <c r="E55" s="7">
        <f t="shared" si="8"/>
        <v>2187</v>
      </c>
      <c r="F55" s="7">
        <f t="shared" si="12"/>
        <v>6626</v>
      </c>
      <c r="G55" s="7">
        <f t="shared" si="9"/>
        <v>6480</v>
      </c>
      <c r="H55" s="7">
        <f t="shared" si="13"/>
        <v>2333</v>
      </c>
      <c r="I55" s="7">
        <f t="shared" si="14"/>
        <v>2187</v>
      </c>
      <c r="J55" s="7">
        <f t="shared" si="15"/>
        <v>6626</v>
      </c>
      <c r="K55" s="7">
        <f t="shared" si="16"/>
        <v>0</v>
      </c>
      <c r="L55" s="5">
        <f t="shared" si="17"/>
        <v>192</v>
      </c>
      <c r="M55" s="7">
        <f>ROUND(L55*K55*main!$C$19/365,0)</f>
        <v>0</v>
      </c>
    </row>
    <row r="56" spans="1:13" ht="15.75">
      <c r="A56" s="9">
        <f t="shared" si="6"/>
        <v>37407</v>
      </c>
      <c r="B56" s="7">
        <f t="shared" si="7"/>
        <v>6480</v>
      </c>
      <c r="C56" s="10">
        <f t="shared" si="7"/>
        <v>0.36</v>
      </c>
      <c r="D56" s="7">
        <f t="shared" si="11"/>
        <v>2333</v>
      </c>
      <c r="E56" s="7">
        <f t="shared" si="8"/>
        <v>2187</v>
      </c>
      <c r="F56" s="7">
        <f t="shared" si="12"/>
        <v>6626</v>
      </c>
      <c r="G56" s="7">
        <f t="shared" si="9"/>
        <v>6480</v>
      </c>
      <c r="H56" s="7">
        <f t="shared" si="13"/>
        <v>2333</v>
      </c>
      <c r="I56" s="7">
        <f t="shared" si="14"/>
        <v>2187</v>
      </c>
      <c r="J56" s="7">
        <f t="shared" si="15"/>
        <v>6626</v>
      </c>
      <c r="K56" s="7">
        <f t="shared" si="16"/>
        <v>0</v>
      </c>
      <c r="L56" s="5">
        <f t="shared" si="17"/>
        <v>191</v>
      </c>
      <c r="M56" s="7">
        <f>ROUND(L56*K56*main!$C$19/365,0)</f>
        <v>0</v>
      </c>
    </row>
    <row r="57" spans="1:13" ht="15.75">
      <c r="A57" s="9">
        <f t="shared" si="6"/>
        <v>37437</v>
      </c>
      <c r="B57" s="7">
        <f t="shared" si="7"/>
        <v>6480</v>
      </c>
      <c r="C57" s="10">
        <f t="shared" si="7"/>
        <v>0.36</v>
      </c>
      <c r="D57" s="7">
        <f t="shared" si="11"/>
        <v>2333</v>
      </c>
      <c r="E57" s="7">
        <f t="shared" si="8"/>
        <v>2187</v>
      </c>
      <c r="F57" s="7">
        <f t="shared" si="12"/>
        <v>6626</v>
      </c>
      <c r="G57" s="7">
        <f t="shared" si="9"/>
        <v>6480</v>
      </c>
      <c r="H57" s="7">
        <f t="shared" si="13"/>
        <v>2333</v>
      </c>
      <c r="I57" s="7">
        <f t="shared" si="14"/>
        <v>2187</v>
      </c>
      <c r="J57" s="7">
        <f t="shared" si="15"/>
        <v>6626</v>
      </c>
      <c r="K57" s="7">
        <f t="shared" si="16"/>
        <v>0</v>
      </c>
      <c r="L57" s="5">
        <f t="shared" si="17"/>
        <v>190</v>
      </c>
      <c r="M57" s="7">
        <f>ROUND(L57*K57*main!$C$19/365,0)</f>
        <v>0</v>
      </c>
    </row>
    <row r="58" spans="1:13" ht="15.75">
      <c r="A58" s="9">
        <f t="shared" si="6"/>
        <v>37468</v>
      </c>
      <c r="B58" s="7">
        <f t="shared" si="7"/>
        <v>6480</v>
      </c>
      <c r="C58" s="41">
        <v>0.36</v>
      </c>
      <c r="D58" s="7">
        <f t="shared" si="11"/>
        <v>2333</v>
      </c>
      <c r="E58" s="7">
        <f t="shared" si="8"/>
        <v>2187</v>
      </c>
      <c r="F58" s="7">
        <f t="shared" si="12"/>
        <v>6626</v>
      </c>
      <c r="G58" s="7">
        <f t="shared" si="9"/>
        <v>6480</v>
      </c>
      <c r="H58" s="7">
        <f t="shared" si="13"/>
        <v>2333</v>
      </c>
      <c r="I58" s="7">
        <f t="shared" si="14"/>
        <v>2187</v>
      </c>
      <c r="J58" s="7">
        <f t="shared" si="15"/>
        <v>6626</v>
      </c>
      <c r="K58" s="7">
        <f t="shared" si="16"/>
        <v>0</v>
      </c>
      <c r="L58" s="5">
        <f t="shared" si="17"/>
        <v>189</v>
      </c>
      <c r="M58" s="7">
        <f>ROUND(L58*K58*main!$C$19/365,0)</f>
        <v>0</v>
      </c>
    </row>
    <row r="59" spans="1:13" ht="15.75">
      <c r="A59" s="9">
        <f t="shared" si="6"/>
        <v>37499</v>
      </c>
      <c r="B59" s="7">
        <f t="shared" si="7"/>
        <v>6480</v>
      </c>
      <c r="C59" s="10">
        <f t="shared" si="7"/>
        <v>0.36</v>
      </c>
      <c r="D59" s="7">
        <f t="shared" si="11"/>
        <v>2333</v>
      </c>
      <c r="E59" s="7">
        <f t="shared" si="8"/>
        <v>2187</v>
      </c>
      <c r="F59" s="7">
        <f t="shared" si="12"/>
        <v>6626</v>
      </c>
      <c r="G59" s="7">
        <f t="shared" si="9"/>
        <v>6480</v>
      </c>
      <c r="H59" s="7">
        <f t="shared" si="13"/>
        <v>2333</v>
      </c>
      <c r="I59" s="7">
        <f t="shared" si="14"/>
        <v>2187</v>
      </c>
      <c r="J59" s="7">
        <f t="shared" si="15"/>
        <v>6626</v>
      </c>
      <c r="K59" s="7">
        <f t="shared" si="16"/>
        <v>0</v>
      </c>
      <c r="L59" s="5">
        <f t="shared" si="17"/>
        <v>188</v>
      </c>
      <c r="M59" s="7">
        <f>ROUND(L59*K59*main!$C$19/365,0)</f>
        <v>0</v>
      </c>
    </row>
    <row r="60" spans="1:13" ht="15.75">
      <c r="A60" s="9">
        <f t="shared" si="6"/>
        <v>37529</v>
      </c>
      <c r="B60" s="7">
        <f t="shared" si="7"/>
        <v>6480</v>
      </c>
      <c r="C60" s="10">
        <f t="shared" si="7"/>
        <v>0.36</v>
      </c>
      <c r="D60" s="7">
        <f t="shared" si="11"/>
        <v>2333</v>
      </c>
      <c r="E60" s="7">
        <f t="shared" si="8"/>
        <v>2187</v>
      </c>
      <c r="F60" s="7">
        <f t="shared" si="12"/>
        <v>6626</v>
      </c>
      <c r="G60" s="7">
        <f t="shared" si="9"/>
        <v>6480</v>
      </c>
      <c r="H60" s="7">
        <f t="shared" si="13"/>
        <v>2333</v>
      </c>
      <c r="I60" s="7">
        <f t="shared" si="14"/>
        <v>2187</v>
      </c>
      <c r="J60" s="7">
        <f t="shared" si="15"/>
        <v>6626</v>
      </c>
      <c r="K60" s="7">
        <f t="shared" si="16"/>
        <v>0</v>
      </c>
      <c r="L60" s="5">
        <f t="shared" si="17"/>
        <v>187</v>
      </c>
      <c r="M60" s="7">
        <f>ROUND(L60*K60*main!$C$19/365,0)</f>
        <v>0</v>
      </c>
    </row>
    <row r="61" spans="1:13" ht="15.75">
      <c r="A61" s="9">
        <f t="shared" si="6"/>
        <v>37560</v>
      </c>
      <c r="B61" s="7">
        <f t="shared" si="7"/>
        <v>6480</v>
      </c>
      <c r="C61" s="10">
        <f t="shared" si="7"/>
        <v>0.36</v>
      </c>
      <c r="D61" s="7">
        <f t="shared" si="11"/>
        <v>2333</v>
      </c>
      <c r="E61" s="7">
        <f t="shared" si="8"/>
        <v>2187</v>
      </c>
      <c r="F61" s="7">
        <f t="shared" si="12"/>
        <v>6626</v>
      </c>
      <c r="G61" s="7">
        <f t="shared" si="9"/>
        <v>6480</v>
      </c>
      <c r="H61" s="7">
        <f t="shared" si="13"/>
        <v>2333</v>
      </c>
      <c r="I61" s="7">
        <f t="shared" si="14"/>
        <v>2187</v>
      </c>
      <c r="J61" s="7">
        <f t="shared" si="15"/>
        <v>6626</v>
      </c>
      <c r="K61" s="7">
        <f t="shared" si="16"/>
        <v>0</v>
      </c>
      <c r="L61" s="5">
        <f t="shared" si="17"/>
        <v>186</v>
      </c>
      <c r="M61" s="7">
        <f>ROUND(L61*K61*main!$C$19/365,0)</f>
        <v>0</v>
      </c>
    </row>
    <row r="62" spans="1:13" ht="15.75">
      <c r="A62" s="9">
        <f t="shared" si="6"/>
        <v>37590</v>
      </c>
      <c r="B62" s="7">
        <f t="shared" si="7"/>
        <v>6480</v>
      </c>
      <c r="C62" s="10">
        <f t="shared" si="7"/>
        <v>0.36</v>
      </c>
      <c r="D62" s="7">
        <f t="shared" si="11"/>
        <v>2333</v>
      </c>
      <c r="E62" s="7">
        <f t="shared" si="8"/>
        <v>2187</v>
      </c>
      <c r="F62" s="7">
        <f t="shared" si="12"/>
        <v>6626</v>
      </c>
      <c r="G62" s="7">
        <f t="shared" si="9"/>
        <v>6480</v>
      </c>
      <c r="H62" s="7">
        <f t="shared" si="13"/>
        <v>2333</v>
      </c>
      <c r="I62" s="7">
        <f t="shared" si="14"/>
        <v>2187</v>
      </c>
      <c r="J62" s="7">
        <f t="shared" si="15"/>
        <v>6626</v>
      </c>
      <c r="K62" s="7">
        <f t="shared" si="16"/>
        <v>0</v>
      </c>
      <c r="L62" s="5">
        <f t="shared" si="17"/>
        <v>185</v>
      </c>
      <c r="M62" s="7">
        <f>ROUND(L62*K62*main!$C$19/365,0)</f>
        <v>0</v>
      </c>
    </row>
    <row r="63" spans="1:13" ht="15.75">
      <c r="A63" s="9">
        <f t="shared" si="6"/>
        <v>37621</v>
      </c>
      <c r="B63" s="7">
        <f t="shared" si="7"/>
        <v>6480</v>
      </c>
      <c r="C63" s="10">
        <f t="shared" si="7"/>
        <v>0.36</v>
      </c>
      <c r="D63" s="7">
        <f t="shared" si="11"/>
        <v>2333</v>
      </c>
      <c r="E63" s="7">
        <f t="shared" si="8"/>
        <v>2187</v>
      </c>
      <c r="F63" s="7">
        <f t="shared" si="12"/>
        <v>6626</v>
      </c>
      <c r="G63" s="7">
        <f t="shared" si="9"/>
        <v>6480</v>
      </c>
      <c r="H63" s="7">
        <f t="shared" si="13"/>
        <v>2333</v>
      </c>
      <c r="I63" s="7">
        <f t="shared" si="14"/>
        <v>2187</v>
      </c>
      <c r="J63" s="7">
        <f t="shared" si="15"/>
        <v>6626</v>
      </c>
      <c r="K63" s="7">
        <f t="shared" si="16"/>
        <v>0</v>
      </c>
      <c r="L63" s="5">
        <f t="shared" si="17"/>
        <v>184</v>
      </c>
      <c r="M63" s="7">
        <f>ROUND(L63*K63*main!$C$19/365,0)</f>
        <v>0</v>
      </c>
    </row>
    <row r="64" spans="1:13" ht="15.75">
      <c r="A64" s="9">
        <f t="shared" si="6"/>
        <v>37652</v>
      </c>
      <c r="B64" s="7">
        <f t="shared" si="7"/>
        <v>6480</v>
      </c>
      <c r="C64" s="10">
        <f t="shared" si="7"/>
        <v>0.36</v>
      </c>
      <c r="D64" s="7">
        <f t="shared" si="11"/>
        <v>2333</v>
      </c>
      <c r="E64" s="7">
        <f t="shared" si="8"/>
        <v>2187</v>
      </c>
      <c r="F64" s="7">
        <f t="shared" si="12"/>
        <v>6626</v>
      </c>
      <c r="G64" s="7">
        <f t="shared" si="9"/>
        <v>6480</v>
      </c>
      <c r="H64" s="7">
        <f t="shared" si="13"/>
        <v>2333</v>
      </c>
      <c r="I64" s="7">
        <f t="shared" si="14"/>
        <v>2187</v>
      </c>
      <c r="J64" s="7">
        <f t="shared" si="15"/>
        <v>6626</v>
      </c>
      <c r="K64" s="7">
        <f t="shared" si="16"/>
        <v>0</v>
      </c>
      <c r="L64" s="5">
        <f t="shared" si="17"/>
        <v>183</v>
      </c>
      <c r="M64" s="7">
        <f>ROUND(L64*K64*main!$C$19/365,0)</f>
        <v>0</v>
      </c>
    </row>
    <row r="65" spans="1:13" ht="15.75">
      <c r="A65" s="9">
        <f t="shared" si="6"/>
        <v>37680</v>
      </c>
      <c r="B65" s="7">
        <f t="shared" si="7"/>
        <v>6480</v>
      </c>
      <c r="C65" s="10">
        <f t="shared" si="7"/>
        <v>0.36</v>
      </c>
      <c r="D65" s="7">
        <f t="shared" si="11"/>
        <v>2333</v>
      </c>
      <c r="E65" s="7">
        <f t="shared" si="8"/>
        <v>2187</v>
      </c>
      <c r="F65" s="7">
        <f t="shared" si="12"/>
        <v>6626</v>
      </c>
      <c r="G65" s="7">
        <f t="shared" si="9"/>
        <v>6480</v>
      </c>
      <c r="H65" s="7">
        <f t="shared" si="13"/>
        <v>2333</v>
      </c>
      <c r="I65" s="7">
        <f t="shared" si="14"/>
        <v>2187</v>
      </c>
      <c r="J65" s="7">
        <f t="shared" si="15"/>
        <v>6626</v>
      </c>
      <c r="K65" s="7">
        <f t="shared" si="16"/>
        <v>0</v>
      </c>
      <c r="L65" s="5">
        <f t="shared" si="17"/>
        <v>182</v>
      </c>
      <c r="M65" s="7">
        <f>ROUND(L65*K65*main!$C$19/365,0)</f>
        <v>0</v>
      </c>
    </row>
    <row r="66" spans="1:13" ht="15.75">
      <c r="A66" s="9">
        <f t="shared" si="6"/>
        <v>37711</v>
      </c>
      <c r="B66" s="7">
        <f t="shared" si="7"/>
        <v>6480</v>
      </c>
      <c r="C66" s="10">
        <f t="shared" si="7"/>
        <v>0.36</v>
      </c>
      <c r="D66" s="7">
        <f t="shared" si="11"/>
        <v>2333</v>
      </c>
      <c r="E66" s="7">
        <f t="shared" si="8"/>
        <v>2187</v>
      </c>
      <c r="F66" s="7">
        <f t="shared" si="12"/>
        <v>6626</v>
      </c>
      <c r="G66" s="7">
        <f t="shared" si="9"/>
        <v>6480</v>
      </c>
      <c r="H66" s="7">
        <f t="shared" si="13"/>
        <v>2333</v>
      </c>
      <c r="I66" s="7">
        <f t="shared" si="14"/>
        <v>2187</v>
      </c>
      <c r="J66" s="7">
        <f t="shared" si="15"/>
        <v>6626</v>
      </c>
      <c r="K66" s="7">
        <f t="shared" si="16"/>
        <v>0</v>
      </c>
      <c r="L66" s="5">
        <f t="shared" si="17"/>
        <v>181</v>
      </c>
      <c r="M66" s="7">
        <f>ROUND(L66*K66*main!$C$19/365,0)</f>
        <v>0</v>
      </c>
    </row>
    <row r="67" spans="1:13" ht="15.75">
      <c r="A67" s="9">
        <f t="shared" si="6"/>
        <v>37741</v>
      </c>
      <c r="B67" s="7">
        <f t="shared" si="7"/>
        <v>6480</v>
      </c>
      <c r="C67" s="10">
        <f t="shared" si="7"/>
        <v>0.36</v>
      </c>
      <c r="D67" s="7">
        <f t="shared" si="11"/>
        <v>2333</v>
      </c>
      <c r="E67" s="7">
        <f t="shared" si="8"/>
        <v>2187</v>
      </c>
      <c r="F67" s="7">
        <f t="shared" si="12"/>
        <v>6626</v>
      </c>
      <c r="G67" s="7">
        <f t="shared" si="9"/>
        <v>6480</v>
      </c>
      <c r="H67" s="7">
        <f t="shared" si="13"/>
        <v>2333</v>
      </c>
      <c r="I67" s="7">
        <f t="shared" si="14"/>
        <v>2187</v>
      </c>
      <c r="J67" s="7">
        <f t="shared" si="15"/>
        <v>6626</v>
      </c>
      <c r="K67" s="7">
        <f t="shared" si="16"/>
        <v>0</v>
      </c>
      <c r="L67" s="5">
        <f t="shared" si="17"/>
        <v>180</v>
      </c>
      <c r="M67" s="7">
        <f>ROUND(L67*K67*main!$C$19/365,0)</f>
        <v>0</v>
      </c>
    </row>
    <row r="68" spans="1:13" ht="15.75">
      <c r="A68" s="9">
        <f t="shared" si="6"/>
        <v>37772</v>
      </c>
      <c r="B68" s="7">
        <f t="shared" si="7"/>
        <v>6480</v>
      </c>
      <c r="C68" s="10">
        <f t="shared" si="7"/>
        <v>0.36</v>
      </c>
      <c r="D68" s="7">
        <f t="shared" si="11"/>
        <v>2333</v>
      </c>
      <c r="E68" s="7">
        <f t="shared" si="8"/>
        <v>2187</v>
      </c>
      <c r="F68" s="7">
        <f t="shared" si="12"/>
        <v>6626</v>
      </c>
      <c r="G68" s="7">
        <f t="shared" si="9"/>
        <v>6480</v>
      </c>
      <c r="H68" s="7">
        <f t="shared" si="13"/>
        <v>2333</v>
      </c>
      <c r="I68" s="7">
        <f t="shared" si="14"/>
        <v>2187</v>
      </c>
      <c r="J68" s="7">
        <f t="shared" si="15"/>
        <v>6626</v>
      </c>
      <c r="K68" s="7">
        <f t="shared" si="16"/>
        <v>0</v>
      </c>
      <c r="L68" s="5">
        <f t="shared" si="17"/>
        <v>179</v>
      </c>
      <c r="M68" s="7">
        <f>ROUND(L68*K68*main!$C$19/365,0)</f>
        <v>0</v>
      </c>
    </row>
    <row r="69" spans="1:13" ht="15.75">
      <c r="A69" s="9">
        <f t="shared" si="6"/>
        <v>37802</v>
      </c>
      <c r="B69" s="7">
        <f t="shared" si="7"/>
        <v>6480</v>
      </c>
      <c r="C69" s="10">
        <f t="shared" si="7"/>
        <v>0.36</v>
      </c>
      <c r="D69" s="7">
        <f t="shared" si="11"/>
        <v>2333</v>
      </c>
      <c r="E69" s="7">
        <f t="shared" si="8"/>
        <v>2187</v>
      </c>
      <c r="F69" s="7">
        <f t="shared" si="12"/>
        <v>6626</v>
      </c>
      <c r="G69" s="7">
        <f t="shared" si="9"/>
        <v>6480</v>
      </c>
      <c r="H69" s="7">
        <f t="shared" si="13"/>
        <v>2333</v>
      </c>
      <c r="I69" s="7">
        <f t="shared" si="14"/>
        <v>2187</v>
      </c>
      <c r="J69" s="7">
        <f t="shared" si="15"/>
        <v>6626</v>
      </c>
      <c r="K69" s="7">
        <f t="shared" si="16"/>
        <v>0</v>
      </c>
      <c r="L69" s="5">
        <f t="shared" si="17"/>
        <v>178</v>
      </c>
      <c r="M69" s="7">
        <f>ROUND(L69*K69*main!$C$19/365,0)</f>
        <v>0</v>
      </c>
    </row>
    <row r="70" spans="1:13" ht="15.75">
      <c r="A70" s="9">
        <f t="shared" ref="A70:A133" si="18">EOMONTH(A69,1)</f>
        <v>37833</v>
      </c>
      <c r="B70" s="7">
        <f t="shared" ref="B70:C133" si="19">B69</f>
        <v>6480</v>
      </c>
      <c r="C70" s="10">
        <f t="shared" si="19"/>
        <v>0.36</v>
      </c>
      <c r="D70" s="7">
        <f t="shared" si="11"/>
        <v>2333</v>
      </c>
      <c r="E70" s="7">
        <f t="shared" ref="E70:E133" si="20">E69</f>
        <v>2187</v>
      </c>
      <c r="F70" s="7">
        <f t="shared" si="12"/>
        <v>6626</v>
      </c>
      <c r="G70" s="7">
        <f t="shared" ref="G70:G133" si="21">G69</f>
        <v>6480</v>
      </c>
      <c r="H70" s="7">
        <f t="shared" si="13"/>
        <v>2333</v>
      </c>
      <c r="I70" s="7">
        <f t="shared" si="14"/>
        <v>2187</v>
      </c>
      <c r="J70" s="7">
        <f t="shared" si="15"/>
        <v>6626</v>
      </c>
      <c r="K70" s="7">
        <f t="shared" si="16"/>
        <v>0</v>
      </c>
      <c r="L70" s="5">
        <f t="shared" si="17"/>
        <v>177</v>
      </c>
      <c r="M70" s="7">
        <f>ROUND(L70*K70*main!$C$19/365,0)</f>
        <v>0</v>
      </c>
    </row>
    <row r="71" spans="1:13" ht="15.75">
      <c r="A71" s="9">
        <f t="shared" si="18"/>
        <v>37864</v>
      </c>
      <c r="B71" s="7">
        <f t="shared" si="19"/>
        <v>6480</v>
      </c>
      <c r="C71" s="10">
        <f t="shared" si="19"/>
        <v>0.36</v>
      </c>
      <c r="D71" s="7">
        <f t="shared" si="11"/>
        <v>2333</v>
      </c>
      <c r="E71" s="7">
        <f t="shared" si="20"/>
        <v>2187</v>
      </c>
      <c r="F71" s="7">
        <f t="shared" si="12"/>
        <v>6626</v>
      </c>
      <c r="G71" s="7">
        <f t="shared" si="21"/>
        <v>6480</v>
      </c>
      <c r="H71" s="7">
        <f t="shared" si="13"/>
        <v>2333</v>
      </c>
      <c r="I71" s="7">
        <f t="shared" si="14"/>
        <v>2187</v>
      </c>
      <c r="J71" s="7">
        <f t="shared" si="15"/>
        <v>6626</v>
      </c>
      <c r="K71" s="7">
        <f t="shared" si="16"/>
        <v>0</v>
      </c>
      <c r="L71" s="5">
        <f t="shared" si="17"/>
        <v>176</v>
      </c>
      <c r="M71" s="7">
        <f>ROUND(L71*K71*main!$C$19/365,0)</f>
        <v>0</v>
      </c>
    </row>
    <row r="72" spans="1:13" ht="15.75">
      <c r="A72" s="9">
        <f t="shared" si="18"/>
        <v>37894</v>
      </c>
      <c r="B72" s="7">
        <f t="shared" si="19"/>
        <v>6480</v>
      </c>
      <c r="C72" s="10">
        <f t="shared" si="19"/>
        <v>0.36</v>
      </c>
      <c r="D72" s="7">
        <f t="shared" si="11"/>
        <v>2333</v>
      </c>
      <c r="E72" s="7">
        <f t="shared" si="20"/>
        <v>2187</v>
      </c>
      <c r="F72" s="7">
        <f t="shared" si="12"/>
        <v>6626</v>
      </c>
      <c r="G72" s="7">
        <f t="shared" si="21"/>
        <v>6480</v>
      </c>
      <c r="H72" s="7">
        <f t="shared" si="13"/>
        <v>2333</v>
      </c>
      <c r="I72" s="7">
        <f t="shared" si="14"/>
        <v>2187</v>
      </c>
      <c r="J72" s="7">
        <f t="shared" si="15"/>
        <v>6626</v>
      </c>
      <c r="K72" s="7">
        <f t="shared" si="16"/>
        <v>0</v>
      </c>
      <c r="L72" s="5">
        <f t="shared" si="17"/>
        <v>175</v>
      </c>
      <c r="M72" s="7">
        <f>ROUND(L72*K72*main!$C$19/365,0)</f>
        <v>0</v>
      </c>
    </row>
    <row r="73" spans="1:13" ht="15.75">
      <c r="A73" s="9">
        <f t="shared" si="18"/>
        <v>37925</v>
      </c>
      <c r="B73" s="7">
        <f t="shared" si="19"/>
        <v>6480</v>
      </c>
      <c r="C73" s="10">
        <f t="shared" si="19"/>
        <v>0.36</v>
      </c>
      <c r="D73" s="7">
        <f t="shared" si="11"/>
        <v>2333</v>
      </c>
      <c r="E73" s="7">
        <f t="shared" si="20"/>
        <v>2187</v>
      </c>
      <c r="F73" s="7">
        <f t="shared" si="12"/>
        <v>6626</v>
      </c>
      <c r="G73" s="7">
        <f t="shared" si="21"/>
        <v>6480</v>
      </c>
      <c r="H73" s="7">
        <f t="shared" si="13"/>
        <v>2333</v>
      </c>
      <c r="I73" s="7">
        <f t="shared" si="14"/>
        <v>2187</v>
      </c>
      <c r="J73" s="7">
        <f t="shared" si="15"/>
        <v>6626</v>
      </c>
      <c r="K73" s="7">
        <f t="shared" si="16"/>
        <v>0</v>
      </c>
      <c r="L73" s="5">
        <f t="shared" si="17"/>
        <v>174</v>
      </c>
      <c r="M73" s="7">
        <f>ROUND(L73*K73*main!$C$19/365,0)</f>
        <v>0</v>
      </c>
    </row>
    <row r="74" spans="1:13" ht="15.75">
      <c r="A74" s="9">
        <f t="shared" si="18"/>
        <v>37955</v>
      </c>
      <c r="B74" s="7">
        <f t="shared" si="19"/>
        <v>6480</v>
      </c>
      <c r="C74" s="10">
        <f t="shared" si="19"/>
        <v>0.36</v>
      </c>
      <c r="D74" s="7">
        <f t="shared" si="11"/>
        <v>2333</v>
      </c>
      <c r="E74" s="7">
        <f t="shared" si="20"/>
        <v>2187</v>
      </c>
      <c r="F74" s="7">
        <f t="shared" si="12"/>
        <v>6626</v>
      </c>
      <c r="G74" s="7">
        <f t="shared" si="21"/>
        <v>6480</v>
      </c>
      <c r="H74" s="7">
        <f t="shared" si="13"/>
        <v>2333</v>
      </c>
      <c r="I74" s="7">
        <f t="shared" si="14"/>
        <v>2187</v>
      </c>
      <c r="J74" s="7">
        <f t="shared" si="15"/>
        <v>6626</v>
      </c>
      <c r="K74" s="7">
        <f t="shared" si="16"/>
        <v>0</v>
      </c>
      <c r="L74" s="5">
        <f t="shared" si="17"/>
        <v>173</v>
      </c>
      <c r="M74" s="7">
        <f>ROUND(L74*K74*main!$C$19/365,0)</f>
        <v>0</v>
      </c>
    </row>
    <row r="75" spans="1:13" ht="15.75">
      <c r="A75" s="9">
        <f t="shared" si="18"/>
        <v>37986</v>
      </c>
      <c r="B75" s="7">
        <f t="shared" si="19"/>
        <v>6480</v>
      </c>
      <c r="C75" s="10">
        <f t="shared" si="19"/>
        <v>0.36</v>
      </c>
      <c r="D75" s="7">
        <f t="shared" si="11"/>
        <v>2333</v>
      </c>
      <c r="E75" s="7">
        <f t="shared" si="20"/>
        <v>2187</v>
      </c>
      <c r="F75" s="7">
        <f t="shared" si="12"/>
        <v>6626</v>
      </c>
      <c r="G75" s="7">
        <f t="shared" si="21"/>
        <v>6480</v>
      </c>
      <c r="H75" s="7">
        <f t="shared" si="13"/>
        <v>2333</v>
      </c>
      <c r="I75" s="7">
        <f t="shared" si="14"/>
        <v>2187</v>
      </c>
      <c r="J75" s="7">
        <f t="shared" si="15"/>
        <v>6626</v>
      </c>
      <c r="K75" s="7">
        <f t="shared" si="16"/>
        <v>0</v>
      </c>
      <c r="L75" s="5">
        <f t="shared" si="17"/>
        <v>172</v>
      </c>
      <c r="M75" s="7">
        <f>ROUND(L75*K75*main!$C$19/365,0)</f>
        <v>0</v>
      </c>
    </row>
    <row r="76" spans="1:13" ht="15.75">
      <c r="A76" s="9">
        <f t="shared" si="18"/>
        <v>38017</v>
      </c>
      <c r="B76" s="7">
        <f t="shared" si="19"/>
        <v>6480</v>
      </c>
      <c r="C76" s="10">
        <f t="shared" si="19"/>
        <v>0.36</v>
      </c>
      <c r="D76" s="7">
        <f t="shared" si="11"/>
        <v>2333</v>
      </c>
      <c r="E76" s="7">
        <f t="shared" si="20"/>
        <v>2187</v>
      </c>
      <c r="F76" s="7">
        <f t="shared" si="12"/>
        <v>6626</v>
      </c>
      <c r="G76" s="7">
        <f t="shared" si="21"/>
        <v>6480</v>
      </c>
      <c r="H76" s="7">
        <f t="shared" si="13"/>
        <v>2333</v>
      </c>
      <c r="I76" s="7">
        <f t="shared" si="14"/>
        <v>2187</v>
      </c>
      <c r="J76" s="7">
        <f t="shared" si="15"/>
        <v>6626</v>
      </c>
      <c r="K76" s="7">
        <f t="shared" si="16"/>
        <v>0</v>
      </c>
      <c r="L76" s="5">
        <f t="shared" si="17"/>
        <v>171</v>
      </c>
      <c r="M76" s="7">
        <f>ROUND(L76*K76*main!$C$19/365,0)</f>
        <v>0</v>
      </c>
    </row>
    <row r="77" spans="1:13" ht="15.75">
      <c r="A77" s="9">
        <f t="shared" si="18"/>
        <v>38046</v>
      </c>
      <c r="B77" s="7">
        <f t="shared" si="19"/>
        <v>6480</v>
      </c>
      <c r="C77" s="10">
        <f t="shared" si="19"/>
        <v>0.36</v>
      </c>
      <c r="D77" s="7">
        <f t="shared" si="11"/>
        <v>2333</v>
      </c>
      <c r="E77" s="7">
        <f t="shared" si="20"/>
        <v>2187</v>
      </c>
      <c r="F77" s="7">
        <f t="shared" si="12"/>
        <v>6626</v>
      </c>
      <c r="G77" s="7">
        <f t="shared" si="21"/>
        <v>6480</v>
      </c>
      <c r="H77" s="7">
        <f t="shared" si="13"/>
        <v>2333</v>
      </c>
      <c r="I77" s="7">
        <f t="shared" si="14"/>
        <v>2187</v>
      </c>
      <c r="J77" s="7">
        <f t="shared" si="15"/>
        <v>6626</v>
      </c>
      <c r="K77" s="7">
        <f t="shared" si="16"/>
        <v>0</v>
      </c>
      <c r="L77" s="5">
        <f t="shared" si="17"/>
        <v>170</v>
      </c>
      <c r="M77" s="7">
        <f>ROUND(L77*K77*main!$C$19/365,0)</f>
        <v>0</v>
      </c>
    </row>
    <row r="78" spans="1:13" ht="15.75">
      <c r="A78" s="9">
        <f t="shared" si="18"/>
        <v>38077</v>
      </c>
      <c r="B78" s="7">
        <f t="shared" si="19"/>
        <v>6480</v>
      </c>
      <c r="C78" s="10">
        <f t="shared" si="19"/>
        <v>0.36</v>
      </c>
      <c r="D78" s="7">
        <f t="shared" si="11"/>
        <v>2333</v>
      </c>
      <c r="E78" s="7">
        <f t="shared" si="20"/>
        <v>2187</v>
      </c>
      <c r="F78" s="7">
        <f t="shared" si="12"/>
        <v>6626</v>
      </c>
      <c r="G78" s="7">
        <f t="shared" si="21"/>
        <v>6480</v>
      </c>
      <c r="H78" s="7">
        <f t="shared" si="13"/>
        <v>2333</v>
      </c>
      <c r="I78" s="7">
        <f t="shared" si="14"/>
        <v>2187</v>
      </c>
      <c r="J78" s="7">
        <f t="shared" si="15"/>
        <v>6626</v>
      </c>
      <c r="K78" s="7">
        <f t="shared" si="16"/>
        <v>0</v>
      </c>
      <c r="L78" s="5">
        <f t="shared" si="17"/>
        <v>169</v>
      </c>
      <c r="M78" s="7">
        <f>ROUND(L78*K78*main!$C$19/365,0)</f>
        <v>0</v>
      </c>
    </row>
    <row r="79" spans="1:13" ht="15.75">
      <c r="A79" s="9">
        <f t="shared" si="18"/>
        <v>38107</v>
      </c>
      <c r="B79" s="7">
        <f t="shared" si="19"/>
        <v>6480</v>
      </c>
      <c r="C79" s="10">
        <f t="shared" si="19"/>
        <v>0.36</v>
      </c>
      <c r="D79" s="7">
        <f t="shared" si="11"/>
        <v>2333</v>
      </c>
      <c r="E79" s="7">
        <f t="shared" si="20"/>
        <v>2187</v>
      </c>
      <c r="F79" s="7">
        <f t="shared" si="12"/>
        <v>6626</v>
      </c>
      <c r="G79" s="7">
        <f t="shared" si="21"/>
        <v>6480</v>
      </c>
      <c r="H79" s="7">
        <f t="shared" si="13"/>
        <v>2333</v>
      </c>
      <c r="I79" s="7">
        <f t="shared" si="14"/>
        <v>2187</v>
      </c>
      <c r="J79" s="7">
        <f t="shared" si="15"/>
        <v>6626</v>
      </c>
      <c r="K79" s="7">
        <f t="shared" si="16"/>
        <v>0</v>
      </c>
      <c r="L79" s="5">
        <f t="shared" si="17"/>
        <v>168</v>
      </c>
      <c r="M79" s="7">
        <f>ROUND(L79*K79*main!$C$19/365,0)</f>
        <v>0</v>
      </c>
    </row>
    <row r="80" spans="1:13" ht="15.75">
      <c r="A80" s="9">
        <f t="shared" si="18"/>
        <v>38138</v>
      </c>
      <c r="B80" s="7">
        <f t="shared" si="19"/>
        <v>6480</v>
      </c>
      <c r="C80" s="10">
        <f t="shared" si="19"/>
        <v>0.36</v>
      </c>
      <c r="D80" s="7">
        <f t="shared" si="11"/>
        <v>2333</v>
      </c>
      <c r="E80" s="7">
        <f t="shared" si="20"/>
        <v>2187</v>
      </c>
      <c r="F80" s="7">
        <f t="shared" si="12"/>
        <v>6626</v>
      </c>
      <c r="G80" s="7">
        <f t="shared" si="21"/>
        <v>6480</v>
      </c>
      <c r="H80" s="7">
        <f t="shared" si="13"/>
        <v>2333</v>
      </c>
      <c r="I80" s="7">
        <f t="shared" si="14"/>
        <v>2187</v>
      </c>
      <c r="J80" s="7">
        <f t="shared" si="15"/>
        <v>6626</v>
      </c>
      <c r="K80" s="7">
        <f t="shared" si="16"/>
        <v>0</v>
      </c>
      <c r="L80" s="5">
        <f t="shared" si="17"/>
        <v>167</v>
      </c>
      <c r="M80" s="7">
        <f>ROUND(L80*K80*main!$C$19/365,0)</f>
        <v>0</v>
      </c>
    </row>
    <row r="81" spans="1:13" ht="15.75">
      <c r="A81" s="9">
        <f t="shared" si="18"/>
        <v>38168</v>
      </c>
      <c r="B81" s="7">
        <f t="shared" si="19"/>
        <v>6480</v>
      </c>
      <c r="C81" s="10">
        <f t="shared" si="19"/>
        <v>0.36</v>
      </c>
      <c r="D81" s="7">
        <f t="shared" si="11"/>
        <v>2333</v>
      </c>
      <c r="E81" s="7">
        <f t="shared" si="20"/>
        <v>2187</v>
      </c>
      <c r="F81" s="7">
        <f t="shared" si="12"/>
        <v>6626</v>
      </c>
      <c r="G81" s="7">
        <f t="shared" si="21"/>
        <v>6480</v>
      </c>
      <c r="H81" s="7">
        <f t="shared" si="13"/>
        <v>2333</v>
      </c>
      <c r="I81" s="7">
        <f t="shared" si="14"/>
        <v>2187</v>
      </c>
      <c r="J81" s="7">
        <f t="shared" si="15"/>
        <v>6626</v>
      </c>
      <c r="K81" s="7">
        <f t="shared" si="16"/>
        <v>0</v>
      </c>
      <c r="L81" s="5">
        <f t="shared" si="17"/>
        <v>166</v>
      </c>
      <c r="M81" s="7">
        <f>ROUND(L81*K81*main!$C$19/365,0)</f>
        <v>0</v>
      </c>
    </row>
    <row r="82" spans="1:13" ht="15.75">
      <c r="A82" s="9">
        <f t="shared" si="18"/>
        <v>38199</v>
      </c>
      <c r="B82" s="7">
        <f t="shared" si="19"/>
        <v>6480</v>
      </c>
      <c r="C82" s="10">
        <f t="shared" si="19"/>
        <v>0.36</v>
      </c>
      <c r="D82" s="7">
        <f t="shared" si="11"/>
        <v>2333</v>
      </c>
      <c r="E82" s="7">
        <f t="shared" si="20"/>
        <v>2187</v>
      </c>
      <c r="F82" s="7">
        <f t="shared" si="12"/>
        <v>6626</v>
      </c>
      <c r="G82" s="7">
        <f t="shared" si="21"/>
        <v>6480</v>
      </c>
      <c r="H82" s="7">
        <f t="shared" si="13"/>
        <v>2333</v>
      </c>
      <c r="I82" s="7">
        <f t="shared" si="14"/>
        <v>2187</v>
      </c>
      <c r="J82" s="7">
        <f t="shared" si="15"/>
        <v>6626</v>
      </c>
      <c r="K82" s="7">
        <f t="shared" si="16"/>
        <v>0</v>
      </c>
      <c r="L82" s="5">
        <f t="shared" si="17"/>
        <v>165</v>
      </c>
      <c r="M82" s="7">
        <f>ROUND(L82*K82*main!$C$19/365,0)</f>
        <v>0</v>
      </c>
    </row>
    <row r="83" spans="1:13" ht="15.75">
      <c r="A83" s="9">
        <f t="shared" si="18"/>
        <v>38230</v>
      </c>
      <c r="B83" s="7">
        <f t="shared" si="19"/>
        <v>6480</v>
      </c>
      <c r="C83" s="10">
        <f t="shared" si="19"/>
        <v>0.36</v>
      </c>
      <c r="D83" s="7">
        <f t="shared" si="11"/>
        <v>2333</v>
      </c>
      <c r="E83" s="7">
        <f t="shared" si="20"/>
        <v>2187</v>
      </c>
      <c r="F83" s="7">
        <f t="shared" si="12"/>
        <v>6626</v>
      </c>
      <c r="G83" s="7">
        <f t="shared" si="21"/>
        <v>6480</v>
      </c>
      <c r="H83" s="7">
        <f t="shared" si="13"/>
        <v>2333</v>
      </c>
      <c r="I83" s="7">
        <f t="shared" si="14"/>
        <v>2187</v>
      </c>
      <c r="J83" s="7">
        <f t="shared" si="15"/>
        <v>6626</v>
      </c>
      <c r="K83" s="7">
        <f t="shared" si="16"/>
        <v>0</v>
      </c>
      <c r="L83" s="5">
        <f t="shared" si="17"/>
        <v>164</v>
      </c>
      <c r="M83" s="7">
        <f>ROUND(L83*K83*main!$C$19/365,0)</f>
        <v>0</v>
      </c>
    </row>
    <row r="84" spans="1:13" ht="15.75">
      <c r="A84" s="9">
        <f t="shared" si="18"/>
        <v>38260</v>
      </c>
      <c r="B84" s="7">
        <f t="shared" si="19"/>
        <v>6480</v>
      </c>
      <c r="C84" s="10">
        <f t="shared" si="19"/>
        <v>0.36</v>
      </c>
      <c r="D84" s="7">
        <f t="shared" si="11"/>
        <v>2333</v>
      </c>
      <c r="E84" s="7">
        <f t="shared" si="20"/>
        <v>2187</v>
      </c>
      <c r="F84" s="7">
        <f t="shared" si="12"/>
        <v>6626</v>
      </c>
      <c r="G84" s="7">
        <f t="shared" si="21"/>
        <v>6480</v>
      </c>
      <c r="H84" s="7">
        <f t="shared" si="13"/>
        <v>2333</v>
      </c>
      <c r="I84" s="7">
        <f t="shared" si="14"/>
        <v>2187</v>
      </c>
      <c r="J84" s="7">
        <f t="shared" si="15"/>
        <v>6626</v>
      </c>
      <c r="K84" s="7">
        <f t="shared" si="16"/>
        <v>0</v>
      </c>
      <c r="L84" s="5">
        <f t="shared" si="17"/>
        <v>163</v>
      </c>
      <c r="M84" s="7">
        <f>ROUND(L84*K84*main!$C$19/365,0)</f>
        <v>0</v>
      </c>
    </row>
    <row r="85" spans="1:13" ht="15.75">
      <c r="A85" s="9">
        <f t="shared" si="18"/>
        <v>38291</v>
      </c>
      <c r="B85" s="7">
        <f t="shared" si="19"/>
        <v>6480</v>
      </c>
      <c r="C85" s="10">
        <f t="shared" si="19"/>
        <v>0.36</v>
      </c>
      <c r="D85" s="7">
        <f t="shared" si="11"/>
        <v>2333</v>
      </c>
      <c r="E85" s="7">
        <f t="shared" si="20"/>
        <v>2187</v>
      </c>
      <c r="F85" s="7">
        <f t="shared" si="12"/>
        <v>6626</v>
      </c>
      <c r="G85" s="7">
        <f t="shared" si="21"/>
        <v>6480</v>
      </c>
      <c r="H85" s="7">
        <f t="shared" si="13"/>
        <v>2333</v>
      </c>
      <c r="I85" s="7">
        <f t="shared" si="14"/>
        <v>2187</v>
      </c>
      <c r="J85" s="7">
        <f t="shared" si="15"/>
        <v>6626</v>
      </c>
      <c r="K85" s="7">
        <f t="shared" si="16"/>
        <v>0</v>
      </c>
      <c r="L85" s="5">
        <f t="shared" si="17"/>
        <v>162</v>
      </c>
      <c r="M85" s="7">
        <f>ROUND(L85*K85*main!$C$19/365,0)</f>
        <v>0</v>
      </c>
    </row>
    <row r="86" spans="1:13" ht="15.75">
      <c r="A86" s="9">
        <f t="shared" si="18"/>
        <v>38321</v>
      </c>
      <c r="B86" s="7">
        <f t="shared" si="19"/>
        <v>6480</v>
      </c>
      <c r="C86" s="10">
        <f t="shared" si="19"/>
        <v>0.36</v>
      </c>
      <c r="D86" s="7">
        <f t="shared" si="11"/>
        <v>2333</v>
      </c>
      <c r="E86" s="7">
        <f t="shared" si="20"/>
        <v>2187</v>
      </c>
      <c r="F86" s="7">
        <f t="shared" si="12"/>
        <v>6626</v>
      </c>
      <c r="G86" s="7">
        <f t="shared" si="21"/>
        <v>6480</v>
      </c>
      <c r="H86" s="7">
        <f t="shared" si="13"/>
        <v>2333</v>
      </c>
      <c r="I86" s="7">
        <f t="shared" si="14"/>
        <v>2187</v>
      </c>
      <c r="J86" s="7">
        <f t="shared" si="15"/>
        <v>6626</v>
      </c>
      <c r="K86" s="7">
        <f t="shared" si="16"/>
        <v>0</v>
      </c>
      <c r="L86" s="5">
        <f t="shared" si="17"/>
        <v>161</v>
      </c>
      <c r="M86" s="7">
        <f>ROUND(L86*K86*main!$C$19/365,0)</f>
        <v>0</v>
      </c>
    </row>
    <row r="87" spans="1:13" ht="15.75">
      <c r="A87" s="9">
        <f t="shared" si="18"/>
        <v>38352</v>
      </c>
      <c r="B87" s="7">
        <f t="shared" si="19"/>
        <v>6480</v>
      </c>
      <c r="C87" s="10">
        <f t="shared" si="19"/>
        <v>0.36</v>
      </c>
      <c r="D87" s="7">
        <f t="shared" si="11"/>
        <v>2333</v>
      </c>
      <c r="E87" s="7">
        <f t="shared" si="20"/>
        <v>2187</v>
      </c>
      <c r="F87" s="7">
        <f t="shared" si="12"/>
        <v>6626</v>
      </c>
      <c r="G87" s="7">
        <f t="shared" si="21"/>
        <v>6480</v>
      </c>
      <c r="H87" s="7">
        <f t="shared" si="13"/>
        <v>2333</v>
      </c>
      <c r="I87" s="7">
        <f t="shared" si="14"/>
        <v>2187</v>
      </c>
      <c r="J87" s="7">
        <f t="shared" si="15"/>
        <v>6626</v>
      </c>
      <c r="K87" s="7">
        <f t="shared" si="16"/>
        <v>0</v>
      </c>
      <c r="L87" s="5">
        <f t="shared" si="17"/>
        <v>160</v>
      </c>
      <c r="M87" s="7">
        <f>ROUND(L87*K87*main!$C$19/365,0)</f>
        <v>0</v>
      </c>
    </row>
    <row r="88" spans="1:13" ht="15.75">
      <c r="A88" s="9">
        <f t="shared" si="18"/>
        <v>38383</v>
      </c>
      <c r="B88" s="7">
        <f t="shared" si="19"/>
        <v>6480</v>
      </c>
      <c r="C88" s="10">
        <f t="shared" si="19"/>
        <v>0.36</v>
      </c>
      <c r="D88" s="7">
        <f t="shared" si="11"/>
        <v>2333</v>
      </c>
      <c r="E88" s="7">
        <f t="shared" si="20"/>
        <v>2187</v>
      </c>
      <c r="F88" s="7">
        <f t="shared" si="12"/>
        <v>6626</v>
      </c>
      <c r="G88" s="7">
        <f t="shared" si="21"/>
        <v>6480</v>
      </c>
      <c r="H88" s="7">
        <f t="shared" si="13"/>
        <v>2333</v>
      </c>
      <c r="I88" s="7">
        <f t="shared" si="14"/>
        <v>2187</v>
      </c>
      <c r="J88" s="7">
        <f t="shared" si="15"/>
        <v>6626</v>
      </c>
      <c r="K88" s="7">
        <f t="shared" si="16"/>
        <v>0</v>
      </c>
      <c r="L88" s="5">
        <f t="shared" si="17"/>
        <v>159</v>
      </c>
      <c r="M88" s="7">
        <f>ROUND(L88*K88*main!$C$19/365,0)</f>
        <v>0</v>
      </c>
    </row>
    <row r="89" spans="1:13" ht="15.75">
      <c r="A89" s="9">
        <f t="shared" si="18"/>
        <v>38411</v>
      </c>
      <c r="B89" s="7">
        <f t="shared" si="19"/>
        <v>6480</v>
      </c>
      <c r="C89" s="10">
        <f t="shared" si="19"/>
        <v>0.36</v>
      </c>
      <c r="D89" s="7">
        <f t="shared" si="11"/>
        <v>2333</v>
      </c>
      <c r="E89" s="7">
        <f t="shared" si="20"/>
        <v>2187</v>
      </c>
      <c r="F89" s="7">
        <f t="shared" si="12"/>
        <v>6626</v>
      </c>
      <c r="G89" s="7">
        <f t="shared" si="21"/>
        <v>6480</v>
      </c>
      <c r="H89" s="7">
        <f t="shared" si="13"/>
        <v>2333</v>
      </c>
      <c r="I89" s="7">
        <f t="shared" si="14"/>
        <v>2187</v>
      </c>
      <c r="J89" s="7">
        <f t="shared" si="15"/>
        <v>6626</v>
      </c>
      <c r="K89" s="7">
        <f t="shared" si="16"/>
        <v>0</v>
      </c>
      <c r="L89" s="5">
        <f t="shared" si="17"/>
        <v>158</v>
      </c>
      <c r="M89" s="7">
        <f>ROUND(L89*K89*main!$C$19/365,0)</f>
        <v>0</v>
      </c>
    </row>
    <row r="90" spans="1:13" ht="15.75">
      <c r="A90" s="9">
        <f t="shared" si="18"/>
        <v>38442</v>
      </c>
      <c r="B90" s="7">
        <f t="shared" si="19"/>
        <v>6480</v>
      </c>
      <c r="C90" s="10">
        <f t="shared" si="19"/>
        <v>0.36</v>
      </c>
      <c r="D90" s="7">
        <f t="shared" ref="D90:D153" si="22">ROUND(B90*C90,0)</f>
        <v>2333</v>
      </c>
      <c r="E90" s="7">
        <f t="shared" si="20"/>
        <v>2187</v>
      </c>
      <c r="F90" s="7">
        <f t="shared" ref="F90:F153" si="23">B90+D90-E90</f>
        <v>6626</v>
      </c>
      <c r="G90" s="7">
        <f t="shared" si="21"/>
        <v>6480</v>
      </c>
      <c r="H90" s="7">
        <f t="shared" ref="H90:H153" si="24">ROUND(G90*C90,0)</f>
        <v>2333</v>
      </c>
      <c r="I90" s="7">
        <f t="shared" ref="I90:I153" si="25">E90</f>
        <v>2187</v>
      </c>
      <c r="J90" s="7">
        <f t="shared" ref="J90:J153" si="26">G90+H90-I90</f>
        <v>6626</v>
      </c>
      <c r="K90" s="7">
        <f t="shared" ref="K90:K153" si="27">F90-J90</f>
        <v>0</v>
      </c>
      <c r="L90" s="5">
        <f t="shared" ref="L90:L153" si="28">L89-1</f>
        <v>157</v>
      </c>
      <c r="M90" s="7">
        <f>ROUND(L90*K90*main!$C$19/365,0)</f>
        <v>0</v>
      </c>
    </row>
    <row r="91" spans="1:13" ht="15.75">
      <c r="A91" s="9">
        <f t="shared" si="18"/>
        <v>38472</v>
      </c>
      <c r="B91" s="7">
        <f t="shared" si="19"/>
        <v>6480</v>
      </c>
      <c r="C91" s="10">
        <f t="shared" si="19"/>
        <v>0.36</v>
      </c>
      <c r="D91" s="7">
        <f t="shared" si="22"/>
        <v>2333</v>
      </c>
      <c r="E91" s="7">
        <f t="shared" si="20"/>
        <v>2187</v>
      </c>
      <c r="F91" s="7">
        <f t="shared" si="23"/>
        <v>6626</v>
      </c>
      <c r="G91" s="7">
        <f t="shared" si="21"/>
        <v>6480</v>
      </c>
      <c r="H91" s="7">
        <f t="shared" si="24"/>
        <v>2333</v>
      </c>
      <c r="I91" s="7">
        <f t="shared" si="25"/>
        <v>2187</v>
      </c>
      <c r="J91" s="7">
        <f t="shared" si="26"/>
        <v>6626</v>
      </c>
      <c r="K91" s="7">
        <f t="shared" si="27"/>
        <v>0</v>
      </c>
      <c r="L91" s="5">
        <f t="shared" si="28"/>
        <v>156</v>
      </c>
      <c r="M91" s="7">
        <f>ROUND(L91*K91*main!$C$19/365,0)</f>
        <v>0</v>
      </c>
    </row>
    <row r="92" spans="1:13" ht="15.75">
      <c r="A92" s="9">
        <f t="shared" si="18"/>
        <v>38503</v>
      </c>
      <c r="B92" s="7">
        <f t="shared" si="19"/>
        <v>6480</v>
      </c>
      <c r="C92" s="10">
        <f t="shared" si="19"/>
        <v>0.36</v>
      </c>
      <c r="D92" s="7">
        <f t="shared" si="22"/>
        <v>2333</v>
      </c>
      <c r="E92" s="7">
        <f t="shared" si="20"/>
        <v>2187</v>
      </c>
      <c r="F92" s="7">
        <f t="shared" si="23"/>
        <v>6626</v>
      </c>
      <c r="G92" s="7">
        <f t="shared" si="21"/>
        <v>6480</v>
      </c>
      <c r="H92" s="7">
        <f t="shared" si="24"/>
        <v>2333</v>
      </c>
      <c r="I92" s="7">
        <f t="shared" si="25"/>
        <v>2187</v>
      </c>
      <c r="J92" s="7">
        <f t="shared" si="26"/>
        <v>6626</v>
      </c>
      <c r="K92" s="7">
        <f t="shared" si="27"/>
        <v>0</v>
      </c>
      <c r="L92" s="5">
        <f t="shared" si="28"/>
        <v>155</v>
      </c>
      <c r="M92" s="7">
        <f>ROUND(L92*K92*main!$C$19/365,0)</f>
        <v>0</v>
      </c>
    </row>
    <row r="93" spans="1:13" ht="15.75">
      <c r="A93" s="9">
        <f t="shared" si="18"/>
        <v>38533</v>
      </c>
      <c r="B93" s="7">
        <f t="shared" si="19"/>
        <v>6480</v>
      </c>
      <c r="C93" s="10">
        <f t="shared" si="19"/>
        <v>0.36</v>
      </c>
      <c r="D93" s="7">
        <f t="shared" si="22"/>
        <v>2333</v>
      </c>
      <c r="E93" s="7">
        <f t="shared" si="20"/>
        <v>2187</v>
      </c>
      <c r="F93" s="7">
        <f t="shared" si="23"/>
        <v>6626</v>
      </c>
      <c r="G93" s="7">
        <f t="shared" si="21"/>
        <v>6480</v>
      </c>
      <c r="H93" s="7">
        <f t="shared" si="24"/>
        <v>2333</v>
      </c>
      <c r="I93" s="7">
        <f t="shared" si="25"/>
        <v>2187</v>
      </c>
      <c r="J93" s="7">
        <f t="shared" si="26"/>
        <v>6626</v>
      </c>
      <c r="K93" s="7">
        <f t="shared" si="27"/>
        <v>0</v>
      </c>
      <c r="L93" s="5">
        <f t="shared" si="28"/>
        <v>154</v>
      </c>
      <c r="M93" s="7">
        <f>ROUND(L93*K93*main!$C$19/365,0)</f>
        <v>0</v>
      </c>
    </row>
    <row r="94" spans="1:13" ht="15.75">
      <c r="A94" s="9">
        <f t="shared" si="18"/>
        <v>38564</v>
      </c>
      <c r="B94" s="7">
        <f t="shared" si="19"/>
        <v>6480</v>
      </c>
      <c r="C94" s="10">
        <f t="shared" si="19"/>
        <v>0.36</v>
      </c>
      <c r="D94" s="7">
        <f t="shared" si="22"/>
        <v>2333</v>
      </c>
      <c r="E94" s="7">
        <f t="shared" si="20"/>
        <v>2187</v>
      </c>
      <c r="F94" s="7">
        <f t="shared" si="23"/>
        <v>6626</v>
      </c>
      <c r="G94" s="7">
        <f t="shared" si="21"/>
        <v>6480</v>
      </c>
      <c r="H94" s="7">
        <f t="shared" si="24"/>
        <v>2333</v>
      </c>
      <c r="I94" s="7">
        <f t="shared" si="25"/>
        <v>2187</v>
      </c>
      <c r="J94" s="7">
        <f t="shared" si="26"/>
        <v>6626</v>
      </c>
      <c r="K94" s="7">
        <f t="shared" si="27"/>
        <v>0</v>
      </c>
      <c r="L94" s="5">
        <f t="shared" si="28"/>
        <v>153</v>
      </c>
      <c r="M94" s="7">
        <f>ROUND(L94*K94*main!$C$19/365,0)</f>
        <v>0</v>
      </c>
    </row>
    <row r="95" spans="1:13" ht="15.75">
      <c r="A95" s="9">
        <f t="shared" si="18"/>
        <v>38595</v>
      </c>
      <c r="B95" s="7">
        <f t="shared" si="19"/>
        <v>6480</v>
      </c>
      <c r="C95" s="10">
        <f t="shared" si="19"/>
        <v>0.36</v>
      </c>
      <c r="D95" s="7">
        <f t="shared" si="22"/>
        <v>2333</v>
      </c>
      <c r="E95" s="7">
        <f t="shared" si="20"/>
        <v>2187</v>
      </c>
      <c r="F95" s="7">
        <f t="shared" si="23"/>
        <v>6626</v>
      </c>
      <c r="G95" s="7">
        <f t="shared" si="21"/>
        <v>6480</v>
      </c>
      <c r="H95" s="7">
        <f t="shared" si="24"/>
        <v>2333</v>
      </c>
      <c r="I95" s="7">
        <f t="shared" si="25"/>
        <v>2187</v>
      </c>
      <c r="J95" s="7">
        <f t="shared" si="26"/>
        <v>6626</v>
      </c>
      <c r="K95" s="7">
        <f t="shared" si="27"/>
        <v>0</v>
      </c>
      <c r="L95" s="5">
        <f t="shared" si="28"/>
        <v>152</v>
      </c>
      <c r="M95" s="7">
        <f>ROUND(L95*K95*main!$C$19/365,0)</f>
        <v>0</v>
      </c>
    </row>
    <row r="96" spans="1:13" ht="15.75">
      <c r="A96" s="9">
        <f t="shared" si="18"/>
        <v>38625</v>
      </c>
      <c r="B96" s="7">
        <f t="shared" si="19"/>
        <v>6480</v>
      </c>
      <c r="C96" s="10">
        <f t="shared" si="19"/>
        <v>0.36</v>
      </c>
      <c r="D96" s="7">
        <f t="shared" si="22"/>
        <v>2333</v>
      </c>
      <c r="E96" s="7">
        <f t="shared" si="20"/>
        <v>2187</v>
      </c>
      <c r="F96" s="7">
        <f t="shared" si="23"/>
        <v>6626</v>
      </c>
      <c r="G96" s="7">
        <f t="shared" si="21"/>
        <v>6480</v>
      </c>
      <c r="H96" s="7">
        <f t="shared" si="24"/>
        <v>2333</v>
      </c>
      <c r="I96" s="7">
        <f t="shared" si="25"/>
        <v>2187</v>
      </c>
      <c r="J96" s="7">
        <f t="shared" si="26"/>
        <v>6626</v>
      </c>
      <c r="K96" s="7">
        <f t="shared" si="27"/>
        <v>0</v>
      </c>
      <c r="L96" s="5">
        <f t="shared" si="28"/>
        <v>151</v>
      </c>
      <c r="M96" s="7">
        <f>ROUND(L96*K96*main!$C$19/365,0)</f>
        <v>0</v>
      </c>
    </row>
    <row r="97" spans="1:13" ht="15.75">
      <c r="A97" s="9">
        <f t="shared" si="18"/>
        <v>38656</v>
      </c>
      <c r="B97" s="7">
        <f t="shared" si="19"/>
        <v>6480</v>
      </c>
      <c r="C97" s="10">
        <f t="shared" si="19"/>
        <v>0.36</v>
      </c>
      <c r="D97" s="7">
        <f t="shared" si="22"/>
        <v>2333</v>
      </c>
      <c r="E97" s="7">
        <f t="shared" si="20"/>
        <v>2187</v>
      </c>
      <c r="F97" s="7">
        <f t="shared" si="23"/>
        <v>6626</v>
      </c>
      <c r="G97" s="7">
        <f t="shared" si="21"/>
        <v>6480</v>
      </c>
      <c r="H97" s="7">
        <f t="shared" si="24"/>
        <v>2333</v>
      </c>
      <c r="I97" s="7">
        <f t="shared" si="25"/>
        <v>2187</v>
      </c>
      <c r="J97" s="7">
        <f t="shared" si="26"/>
        <v>6626</v>
      </c>
      <c r="K97" s="7">
        <f t="shared" si="27"/>
        <v>0</v>
      </c>
      <c r="L97" s="5">
        <f t="shared" si="28"/>
        <v>150</v>
      </c>
      <c r="M97" s="7">
        <f>ROUND(L97*K97*main!$C$19/365,0)</f>
        <v>0</v>
      </c>
    </row>
    <row r="98" spans="1:13" ht="15.75">
      <c r="A98" s="9">
        <f t="shared" si="18"/>
        <v>38686</v>
      </c>
      <c r="B98" s="7">
        <f t="shared" si="19"/>
        <v>6480</v>
      </c>
      <c r="C98" s="10">
        <f t="shared" si="19"/>
        <v>0.36</v>
      </c>
      <c r="D98" s="7">
        <f t="shared" si="22"/>
        <v>2333</v>
      </c>
      <c r="E98" s="7">
        <f t="shared" si="20"/>
        <v>2187</v>
      </c>
      <c r="F98" s="7">
        <f t="shared" si="23"/>
        <v>6626</v>
      </c>
      <c r="G98" s="7">
        <f t="shared" si="21"/>
        <v>6480</v>
      </c>
      <c r="H98" s="7">
        <f t="shared" si="24"/>
        <v>2333</v>
      </c>
      <c r="I98" s="7">
        <f t="shared" si="25"/>
        <v>2187</v>
      </c>
      <c r="J98" s="7">
        <f t="shared" si="26"/>
        <v>6626</v>
      </c>
      <c r="K98" s="7">
        <f t="shared" si="27"/>
        <v>0</v>
      </c>
      <c r="L98" s="5">
        <f t="shared" si="28"/>
        <v>149</v>
      </c>
      <c r="M98" s="7">
        <f>ROUND(L98*K98*main!$C$19/365,0)</f>
        <v>0</v>
      </c>
    </row>
    <row r="99" spans="1:13" ht="15.75">
      <c r="A99" s="9">
        <f t="shared" si="18"/>
        <v>38717</v>
      </c>
      <c r="B99" s="7">
        <f t="shared" si="19"/>
        <v>6480</v>
      </c>
      <c r="C99" s="10">
        <f t="shared" si="19"/>
        <v>0.36</v>
      </c>
      <c r="D99" s="7">
        <f t="shared" si="22"/>
        <v>2333</v>
      </c>
      <c r="E99" s="7">
        <f t="shared" si="20"/>
        <v>2187</v>
      </c>
      <c r="F99" s="7">
        <f t="shared" si="23"/>
        <v>6626</v>
      </c>
      <c r="G99" s="7">
        <f t="shared" si="21"/>
        <v>6480</v>
      </c>
      <c r="H99" s="7">
        <f t="shared" si="24"/>
        <v>2333</v>
      </c>
      <c r="I99" s="7">
        <f t="shared" si="25"/>
        <v>2187</v>
      </c>
      <c r="J99" s="7">
        <f t="shared" si="26"/>
        <v>6626</v>
      </c>
      <c r="K99" s="7">
        <f t="shared" si="27"/>
        <v>0</v>
      </c>
      <c r="L99" s="5">
        <f t="shared" si="28"/>
        <v>148</v>
      </c>
      <c r="M99" s="7">
        <f>ROUND(L99*K99*main!$C$19/365,0)</f>
        <v>0</v>
      </c>
    </row>
    <row r="100" spans="1:13" ht="15.75">
      <c r="A100" s="9">
        <f t="shared" si="18"/>
        <v>38748</v>
      </c>
      <c r="B100" s="7">
        <f t="shared" si="19"/>
        <v>6480</v>
      </c>
      <c r="C100" s="10">
        <f t="shared" si="19"/>
        <v>0.36</v>
      </c>
      <c r="D100" s="7">
        <f t="shared" si="22"/>
        <v>2333</v>
      </c>
      <c r="E100" s="7">
        <f t="shared" si="20"/>
        <v>2187</v>
      </c>
      <c r="F100" s="7">
        <f t="shared" si="23"/>
        <v>6626</v>
      </c>
      <c r="G100" s="7">
        <f t="shared" si="21"/>
        <v>6480</v>
      </c>
      <c r="H100" s="7">
        <f t="shared" si="24"/>
        <v>2333</v>
      </c>
      <c r="I100" s="7">
        <f t="shared" si="25"/>
        <v>2187</v>
      </c>
      <c r="J100" s="7">
        <f t="shared" si="26"/>
        <v>6626</v>
      </c>
      <c r="K100" s="7">
        <f t="shared" si="27"/>
        <v>0</v>
      </c>
      <c r="L100" s="5">
        <f t="shared" si="28"/>
        <v>147</v>
      </c>
      <c r="M100" s="7">
        <f>ROUND(L100*K100*main!$C$19/365,0)</f>
        <v>0</v>
      </c>
    </row>
    <row r="101" spans="1:13" ht="15.75">
      <c r="A101" s="9">
        <f t="shared" si="18"/>
        <v>38776</v>
      </c>
      <c r="B101" s="7">
        <f t="shared" si="19"/>
        <v>6480</v>
      </c>
      <c r="C101" s="10">
        <f t="shared" si="19"/>
        <v>0.36</v>
      </c>
      <c r="D101" s="7">
        <f t="shared" si="22"/>
        <v>2333</v>
      </c>
      <c r="E101" s="7">
        <f t="shared" si="20"/>
        <v>2187</v>
      </c>
      <c r="F101" s="7">
        <f t="shared" si="23"/>
        <v>6626</v>
      </c>
      <c r="G101" s="7">
        <f t="shared" si="21"/>
        <v>6480</v>
      </c>
      <c r="H101" s="7">
        <f t="shared" si="24"/>
        <v>2333</v>
      </c>
      <c r="I101" s="7">
        <f t="shared" si="25"/>
        <v>2187</v>
      </c>
      <c r="J101" s="7">
        <f t="shared" si="26"/>
        <v>6626</v>
      </c>
      <c r="K101" s="7">
        <f t="shared" si="27"/>
        <v>0</v>
      </c>
      <c r="L101" s="5">
        <f t="shared" si="28"/>
        <v>146</v>
      </c>
      <c r="M101" s="7">
        <f>ROUND(L101*K101*main!$C$19/365,0)</f>
        <v>0</v>
      </c>
    </row>
    <row r="102" spans="1:13" ht="15.75">
      <c r="A102" s="9">
        <f t="shared" si="18"/>
        <v>38807</v>
      </c>
      <c r="B102" s="7">
        <f t="shared" si="19"/>
        <v>6480</v>
      </c>
      <c r="C102" s="10">
        <f t="shared" si="19"/>
        <v>0.36</v>
      </c>
      <c r="D102" s="7">
        <f t="shared" si="22"/>
        <v>2333</v>
      </c>
      <c r="E102" s="7">
        <f t="shared" si="20"/>
        <v>2187</v>
      </c>
      <c r="F102" s="7">
        <f t="shared" si="23"/>
        <v>6626</v>
      </c>
      <c r="G102" s="7">
        <f t="shared" si="21"/>
        <v>6480</v>
      </c>
      <c r="H102" s="7">
        <f t="shared" si="24"/>
        <v>2333</v>
      </c>
      <c r="I102" s="7">
        <f t="shared" si="25"/>
        <v>2187</v>
      </c>
      <c r="J102" s="7">
        <f t="shared" si="26"/>
        <v>6626</v>
      </c>
      <c r="K102" s="7">
        <f t="shared" si="27"/>
        <v>0</v>
      </c>
      <c r="L102" s="5">
        <f t="shared" si="28"/>
        <v>145</v>
      </c>
      <c r="M102" s="7">
        <f>ROUND(L102*K102*main!$C$19/365,0)</f>
        <v>0</v>
      </c>
    </row>
    <row r="103" spans="1:13" ht="15.75">
      <c r="A103" s="9">
        <f t="shared" si="18"/>
        <v>38837</v>
      </c>
      <c r="B103" s="7">
        <f t="shared" si="19"/>
        <v>6480</v>
      </c>
      <c r="C103" s="10">
        <f t="shared" si="19"/>
        <v>0.36</v>
      </c>
      <c r="D103" s="7">
        <f t="shared" si="22"/>
        <v>2333</v>
      </c>
      <c r="E103" s="7">
        <f t="shared" si="20"/>
        <v>2187</v>
      </c>
      <c r="F103" s="7">
        <f t="shared" si="23"/>
        <v>6626</v>
      </c>
      <c r="G103" s="7">
        <f t="shared" si="21"/>
        <v>6480</v>
      </c>
      <c r="H103" s="7">
        <f t="shared" si="24"/>
        <v>2333</v>
      </c>
      <c r="I103" s="7">
        <f t="shared" si="25"/>
        <v>2187</v>
      </c>
      <c r="J103" s="7">
        <f t="shared" si="26"/>
        <v>6626</v>
      </c>
      <c r="K103" s="7">
        <f t="shared" si="27"/>
        <v>0</v>
      </c>
      <c r="L103" s="5">
        <f t="shared" si="28"/>
        <v>144</v>
      </c>
      <c r="M103" s="7">
        <f>ROUND(L103*K103*main!$C$19/365,0)</f>
        <v>0</v>
      </c>
    </row>
    <row r="104" spans="1:13" ht="15.75">
      <c r="A104" s="9">
        <f t="shared" si="18"/>
        <v>38868</v>
      </c>
      <c r="B104" s="7">
        <f t="shared" si="19"/>
        <v>6480</v>
      </c>
      <c r="C104" s="10">
        <f t="shared" si="19"/>
        <v>0.36</v>
      </c>
      <c r="D104" s="7">
        <f t="shared" si="22"/>
        <v>2333</v>
      </c>
      <c r="E104" s="7">
        <f t="shared" si="20"/>
        <v>2187</v>
      </c>
      <c r="F104" s="7">
        <f t="shared" si="23"/>
        <v>6626</v>
      </c>
      <c r="G104" s="7">
        <f t="shared" si="21"/>
        <v>6480</v>
      </c>
      <c r="H104" s="7">
        <f t="shared" si="24"/>
        <v>2333</v>
      </c>
      <c r="I104" s="7">
        <f t="shared" si="25"/>
        <v>2187</v>
      </c>
      <c r="J104" s="7">
        <f t="shared" si="26"/>
        <v>6626</v>
      </c>
      <c r="K104" s="7">
        <f t="shared" si="27"/>
        <v>0</v>
      </c>
      <c r="L104" s="5">
        <f t="shared" si="28"/>
        <v>143</v>
      </c>
      <c r="M104" s="7">
        <f>ROUND(L104*K104*main!$C$19/365,0)</f>
        <v>0</v>
      </c>
    </row>
    <row r="105" spans="1:13" ht="15.75">
      <c r="A105" s="9">
        <f t="shared" si="18"/>
        <v>38898</v>
      </c>
      <c r="B105" s="7">
        <f t="shared" si="19"/>
        <v>6480</v>
      </c>
      <c r="C105" s="10">
        <f t="shared" si="19"/>
        <v>0.36</v>
      </c>
      <c r="D105" s="7">
        <f t="shared" si="22"/>
        <v>2333</v>
      </c>
      <c r="E105" s="7">
        <f t="shared" si="20"/>
        <v>2187</v>
      </c>
      <c r="F105" s="7">
        <f t="shared" si="23"/>
        <v>6626</v>
      </c>
      <c r="G105" s="7">
        <f t="shared" si="21"/>
        <v>6480</v>
      </c>
      <c r="H105" s="7">
        <f t="shared" si="24"/>
        <v>2333</v>
      </c>
      <c r="I105" s="7">
        <f t="shared" si="25"/>
        <v>2187</v>
      </c>
      <c r="J105" s="7">
        <f t="shared" si="26"/>
        <v>6626</v>
      </c>
      <c r="K105" s="7">
        <f t="shared" si="27"/>
        <v>0</v>
      </c>
      <c r="L105" s="5">
        <f t="shared" si="28"/>
        <v>142</v>
      </c>
      <c r="M105" s="7">
        <f>ROUND(L105*K105*main!$C$19/365,0)</f>
        <v>0</v>
      </c>
    </row>
    <row r="106" spans="1:13" ht="15.75">
      <c r="A106" s="9">
        <f t="shared" si="18"/>
        <v>38929</v>
      </c>
      <c r="B106" s="7">
        <f t="shared" si="19"/>
        <v>6480</v>
      </c>
      <c r="C106" s="10">
        <f t="shared" si="19"/>
        <v>0.36</v>
      </c>
      <c r="D106" s="7">
        <f t="shared" si="22"/>
        <v>2333</v>
      </c>
      <c r="E106" s="7">
        <f t="shared" si="20"/>
        <v>2187</v>
      </c>
      <c r="F106" s="7">
        <f t="shared" si="23"/>
        <v>6626</v>
      </c>
      <c r="G106" s="7">
        <f t="shared" si="21"/>
        <v>6480</v>
      </c>
      <c r="H106" s="7">
        <f t="shared" si="24"/>
        <v>2333</v>
      </c>
      <c r="I106" s="7">
        <f t="shared" si="25"/>
        <v>2187</v>
      </c>
      <c r="J106" s="7">
        <f t="shared" si="26"/>
        <v>6626</v>
      </c>
      <c r="K106" s="7">
        <f t="shared" si="27"/>
        <v>0</v>
      </c>
      <c r="L106" s="5">
        <f t="shared" si="28"/>
        <v>141</v>
      </c>
      <c r="M106" s="7">
        <f>ROUND(L106*K106*main!$C$19/365,0)</f>
        <v>0</v>
      </c>
    </row>
    <row r="107" spans="1:13" ht="15.75">
      <c r="A107" s="9">
        <f t="shared" si="18"/>
        <v>38960</v>
      </c>
      <c r="B107" s="7">
        <f t="shared" si="19"/>
        <v>6480</v>
      </c>
      <c r="C107" s="10">
        <f t="shared" si="19"/>
        <v>0.36</v>
      </c>
      <c r="D107" s="7">
        <f t="shared" si="22"/>
        <v>2333</v>
      </c>
      <c r="E107" s="7">
        <f t="shared" si="20"/>
        <v>2187</v>
      </c>
      <c r="F107" s="7">
        <f t="shared" si="23"/>
        <v>6626</v>
      </c>
      <c r="G107" s="7">
        <f t="shared" si="21"/>
        <v>6480</v>
      </c>
      <c r="H107" s="7">
        <f t="shared" si="24"/>
        <v>2333</v>
      </c>
      <c r="I107" s="7">
        <f t="shared" si="25"/>
        <v>2187</v>
      </c>
      <c r="J107" s="7">
        <f t="shared" si="26"/>
        <v>6626</v>
      </c>
      <c r="K107" s="7">
        <f t="shared" si="27"/>
        <v>0</v>
      </c>
      <c r="L107" s="5">
        <f t="shared" si="28"/>
        <v>140</v>
      </c>
      <c r="M107" s="7">
        <f>ROUND(L107*K107*main!$C$19/365,0)</f>
        <v>0</v>
      </c>
    </row>
    <row r="108" spans="1:13" ht="15.75">
      <c r="A108" s="9">
        <f t="shared" si="18"/>
        <v>38990</v>
      </c>
      <c r="B108" s="7">
        <f t="shared" si="19"/>
        <v>6480</v>
      </c>
      <c r="C108" s="10">
        <f t="shared" si="19"/>
        <v>0.36</v>
      </c>
      <c r="D108" s="7">
        <f t="shared" si="22"/>
        <v>2333</v>
      </c>
      <c r="E108" s="7">
        <f t="shared" si="20"/>
        <v>2187</v>
      </c>
      <c r="F108" s="7">
        <f t="shared" si="23"/>
        <v>6626</v>
      </c>
      <c r="G108" s="7">
        <f t="shared" si="21"/>
        <v>6480</v>
      </c>
      <c r="H108" s="7">
        <f t="shared" si="24"/>
        <v>2333</v>
      </c>
      <c r="I108" s="7">
        <f t="shared" si="25"/>
        <v>2187</v>
      </c>
      <c r="J108" s="7">
        <f t="shared" si="26"/>
        <v>6626</v>
      </c>
      <c r="K108" s="7">
        <f t="shared" si="27"/>
        <v>0</v>
      </c>
      <c r="L108" s="5">
        <f t="shared" si="28"/>
        <v>139</v>
      </c>
      <c r="M108" s="7">
        <f>ROUND(L108*K108*main!$C$19/365,0)</f>
        <v>0</v>
      </c>
    </row>
    <row r="109" spans="1:13" ht="15.75">
      <c r="A109" s="9">
        <f t="shared" si="18"/>
        <v>39021</v>
      </c>
      <c r="B109" s="7">
        <f t="shared" si="19"/>
        <v>6480</v>
      </c>
      <c r="C109" s="10">
        <f t="shared" si="19"/>
        <v>0.36</v>
      </c>
      <c r="D109" s="7">
        <f t="shared" si="22"/>
        <v>2333</v>
      </c>
      <c r="E109" s="7">
        <f t="shared" si="20"/>
        <v>2187</v>
      </c>
      <c r="F109" s="7">
        <f t="shared" si="23"/>
        <v>6626</v>
      </c>
      <c r="G109" s="7">
        <f t="shared" si="21"/>
        <v>6480</v>
      </c>
      <c r="H109" s="7">
        <f t="shared" si="24"/>
        <v>2333</v>
      </c>
      <c r="I109" s="7">
        <f t="shared" si="25"/>
        <v>2187</v>
      </c>
      <c r="J109" s="7">
        <f t="shared" si="26"/>
        <v>6626</v>
      </c>
      <c r="K109" s="7">
        <f t="shared" si="27"/>
        <v>0</v>
      </c>
      <c r="L109" s="5">
        <f t="shared" si="28"/>
        <v>138</v>
      </c>
      <c r="M109" s="7">
        <f>ROUND(L109*K109*main!$C$19/365,0)</f>
        <v>0</v>
      </c>
    </row>
    <row r="110" spans="1:13" ht="15.75">
      <c r="A110" s="9">
        <f t="shared" si="18"/>
        <v>39051</v>
      </c>
      <c r="B110" s="7">
        <f t="shared" si="19"/>
        <v>6480</v>
      </c>
      <c r="C110" s="10">
        <f t="shared" si="19"/>
        <v>0.36</v>
      </c>
      <c r="D110" s="7">
        <f t="shared" si="22"/>
        <v>2333</v>
      </c>
      <c r="E110" s="7">
        <f t="shared" si="20"/>
        <v>2187</v>
      </c>
      <c r="F110" s="7">
        <f t="shared" si="23"/>
        <v>6626</v>
      </c>
      <c r="G110" s="7">
        <f t="shared" si="21"/>
        <v>6480</v>
      </c>
      <c r="H110" s="7">
        <f t="shared" si="24"/>
        <v>2333</v>
      </c>
      <c r="I110" s="7">
        <f t="shared" si="25"/>
        <v>2187</v>
      </c>
      <c r="J110" s="7">
        <f t="shared" si="26"/>
        <v>6626</v>
      </c>
      <c r="K110" s="7">
        <f t="shared" si="27"/>
        <v>0</v>
      </c>
      <c r="L110" s="5">
        <f t="shared" si="28"/>
        <v>137</v>
      </c>
      <c r="M110" s="7">
        <f>ROUND(L110*K110*main!$C$19/365,0)</f>
        <v>0</v>
      </c>
    </row>
    <row r="111" spans="1:13" ht="15.75">
      <c r="A111" s="9">
        <f t="shared" si="18"/>
        <v>39082</v>
      </c>
      <c r="B111" s="7">
        <f t="shared" si="19"/>
        <v>6480</v>
      </c>
      <c r="C111" s="10">
        <f t="shared" si="19"/>
        <v>0.36</v>
      </c>
      <c r="D111" s="7">
        <f t="shared" si="22"/>
        <v>2333</v>
      </c>
      <c r="E111" s="7">
        <f t="shared" si="20"/>
        <v>2187</v>
      </c>
      <c r="F111" s="7">
        <f t="shared" si="23"/>
        <v>6626</v>
      </c>
      <c r="G111" s="7">
        <f t="shared" si="21"/>
        <v>6480</v>
      </c>
      <c r="H111" s="7">
        <f t="shared" si="24"/>
        <v>2333</v>
      </c>
      <c r="I111" s="7">
        <f t="shared" si="25"/>
        <v>2187</v>
      </c>
      <c r="J111" s="7">
        <f t="shared" si="26"/>
        <v>6626</v>
      </c>
      <c r="K111" s="7">
        <f t="shared" si="27"/>
        <v>0</v>
      </c>
      <c r="L111" s="5">
        <f t="shared" si="28"/>
        <v>136</v>
      </c>
      <c r="M111" s="7">
        <f>ROUND(L111*K111*main!$C$19/365,0)</f>
        <v>0</v>
      </c>
    </row>
    <row r="112" spans="1:13" ht="15.75">
      <c r="A112" s="9">
        <f t="shared" si="18"/>
        <v>39113</v>
      </c>
      <c r="B112" s="7">
        <f t="shared" si="19"/>
        <v>6480</v>
      </c>
      <c r="C112" s="10">
        <f t="shared" si="19"/>
        <v>0.36</v>
      </c>
      <c r="D112" s="7">
        <f t="shared" si="22"/>
        <v>2333</v>
      </c>
      <c r="E112" s="7">
        <f t="shared" si="20"/>
        <v>2187</v>
      </c>
      <c r="F112" s="7">
        <f t="shared" si="23"/>
        <v>6626</v>
      </c>
      <c r="G112" s="7">
        <f t="shared" si="21"/>
        <v>6480</v>
      </c>
      <c r="H112" s="7">
        <f t="shared" si="24"/>
        <v>2333</v>
      </c>
      <c r="I112" s="7">
        <f t="shared" si="25"/>
        <v>2187</v>
      </c>
      <c r="J112" s="7">
        <f t="shared" si="26"/>
        <v>6626</v>
      </c>
      <c r="K112" s="7">
        <f t="shared" si="27"/>
        <v>0</v>
      </c>
      <c r="L112" s="5">
        <f t="shared" si="28"/>
        <v>135</v>
      </c>
      <c r="M112" s="7">
        <f>ROUND(L112*K112*main!$C$19/365,0)</f>
        <v>0</v>
      </c>
    </row>
    <row r="113" spans="1:13" ht="15.75">
      <c r="A113" s="9">
        <f t="shared" si="18"/>
        <v>39141</v>
      </c>
      <c r="B113" s="7">
        <f t="shared" si="19"/>
        <v>6480</v>
      </c>
      <c r="C113" s="10">
        <f t="shared" si="19"/>
        <v>0.36</v>
      </c>
      <c r="D113" s="7">
        <f t="shared" si="22"/>
        <v>2333</v>
      </c>
      <c r="E113" s="7">
        <f t="shared" si="20"/>
        <v>2187</v>
      </c>
      <c r="F113" s="7">
        <f t="shared" si="23"/>
        <v>6626</v>
      </c>
      <c r="G113" s="7">
        <f t="shared" si="21"/>
        <v>6480</v>
      </c>
      <c r="H113" s="7">
        <f t="shared" si="24"/>
        <v>2333</v>
      </c>
      <c r="I113" s="7">
        <f t="shared" si="25"/>
        <v>2187</v>
      </c>
      <c r="J113" s="7">
        <f t="shared" si="26"/>
        <v>6626</v>
      </c>
      <c r="K113" s="7">
        <f t="shared" si="27"/>
        <v>0</v>
      </c>
      <c r="L113" s="5">
        <f t="shared" si="28"/>
        <v>134</v>
      </c>
      <c r="M113" s="7">
        <f>ROUND(L113*K113*main!$C$19/365,0)</f>
        <v>0</v>
      </c>
    </row>
    <row r="114" spans="1:13" ht="15.75">
      <c r="A114" s="9">
        <f t="shared" si="18"/>
        <v>39172</v>
      </c>
      <c r="B114" s="7">
        <f t="shared" si="19"/>
        <v>6480</v>
      </c>
      <c r="C114" s="10">
        <f t="shared" si="19"/>
        <v>0.36</v>
      </c>
      <c r="D114" s="7">
        <f t="shared" si="22"/>
        <v>2333</v>
      </c>
      <c r="E114" s="7">
        <f t="shared" si="20"/>
        <v>2187</v>
      </c>
      <c r="F114" s="7">
        <f t="shared" si="23"/>
        <v>6626</v>
      </c>
      <c r="G114" s="7">
        <f t="shared" si="21"/>
        <v>6480</v>
      </c>
      <c r="H114" s="7">
        <f t="shared" si="24"/>
        <v>2333</v>
      </c>
      <c r="I114" s="7">
        <f t="shared" si="25"/>
        <v>2187</v>
      </c>
      <c r="J114" s="7">
        <f t="shared" si="26"/>
        <v>6626</v>
      </c>
      <c r="K114" s="7">
        <f t="shared" si="27"/>
        <v>0</v>
      </c>
      <c r="L114" s="5">
        <f t="shared" si="28"/>
        <v>133</v>
      </c>
      <c r="M114" s="7">
        <f>ROUND(L114*K114*main!$C$19/365,0)</f>
        <v>0</v>
      </c>
    </row>
    <row r="115" spans="1:13" ht="15.75">
      <c r="A115" s="9">
        <f t="shared" si="18"/>
        <v>39202</v>
      </c>
      <c r="B115" s="7">
        <f t="shared" si="19"/>
        <v>6480</v>
      </c>
      <c r="C115" s="10">
        <f t="shared" si="19"/>
        <v>0.36</v>
      </c>
      <c r="D115" s="7">
        <f t="shared" si="22"/>
        <v>2333</v>
      </c>
      <c r="E115" s="7">
        <f t="shared" si="20"/>
        <v>2187</v>
      </c>
      <c r="F115" s="7">
        <f t="shared" si="23"/>
        <v>6626</v>
      </c>
      <c r="G115" s="7">
        <f t="shared" si="21"/>
        <v>6480</v>
      </c>
      <c r="H115" s="7">
        <f t="shared" si="24"/>
        <v>2333</v>
      </c>
      <c r="I115" s="7">
        <f t="shared" si="25"/>
        <v>2187</v>
      </c>
      <c r="J115" s="7">
        <f t="shared" si="26"/>
        <v>6626</v>
      </c>
      <c r="K115" s="7">
        <f t="shared" si="27"/>
        <v>0</v>
      </c>
      <c r="L115" s="5">
        <f t="shared" si="28"/>
        <v>132</v>
      </c>
      <c r="M115" s="7">
        <f>ROUND(L115*K115*main!$C$19/365,0)</f>
        <v>0</v>
      </c>
    </row>
    <row r="116" spans="1:13" ht="15.75">
      <c r="A116" s="9">
        <f t="shared" si="18"/>
        <v>39233</v>
      </c>
      <c r="B116" s="7">
        <f t="shared" si="19"/>
        <v>6480</v>
      </c>
      <c r="C116" s="10">
        <f t="shared" si="19"/>
        <v>0.36</v>
      </c>
      <c r="D116" s="7">
        <f t="shared" si="22"/>
        <v>2333</v>
      </c>
      <c r="E116" s="7">
        <f t="shared" si="20"/>
        <v>2187</v>
      </c>
      <c r="F116" s="7">
        <f t="shared" si="23"/>
        <v>6626</v>
      </c>
      <c r="G116" s="7">
        <f t="shared" si="21"/>
        <v>6480</v>
      </c>
      <c r="H116" s="7">
        <f t="shared" si="24"/>
        <v>2333</v>
      </c>
      <c r="I116" s="7">
        <f t="shared" si="25"/>
        <v>2187</v>
      </c>
      <c r="J116" s="7">
        <f t="shared" si="26"/>
        <v>6626</v>
      </c>
      <c r="K116" s="7">
        <f t="shared" si="27"/>
        <v>0</v>
      </c>
      <c r="L116" s="5">
        <f t="shared" si="28"/>
        <v>131</v>
      </c>
      <c r="M116" s="7">
        <f>ROUND(L116*K116*main!$C$19/365,0)</f>
        <v>0</v>
      </c>
    </row>
    <row r="117" spans="1:13" ht="15.75">
      <c r="A117" s="9">
        <f t="shared" si="18"/>
        <v>39263</v>
      </c>
      <c r="B117" s="7">
        <f t="shared" si="19"/>
        <v>6480</v>
      </c>
      <c r="C117" s="10">
        <f t="shared" si="19"/>
        <v>0.36</v>
      </c>
      <c r="D117" s="7">
        <f t="shared" si="22"/>
        <v>2333</v>
      </c>
      <c r="E117" s="7">
        <f t="shared" si="20"/>
        <v>2187</v>
      </c>
      <c r="F117" s="7">
        <f t="shared" si="23"/>
        <v>6626</v>
      </c>
      <c r="G117" s="7">
        <f t="shared" si="21"/>
        <v>6480</v>
      </c>
      <c r="H117" s="7">
        <f t="shared" si="24"/>
        <v>2333</v>
      </c>
      <c r="I117" s="7">
        <f t="shared" si="25"/>
        <v>2187</v>
      </c>
      <c r="J117" s="7">
        <f t="shared" si="26"/>
        <v>6626</v>
      </c>
      <c r="K117" s="7">
        <f t="shared" si="27"/>
        <v>0</v>
      </c>
      <c r="L117" s="5">
        <f t="shared" si="28"/>
        <v>130</v>
      </c>
      <c r="M117" s="7">
        <f>ROUND(L117*K117*main!$C$19/365,0)</f>
        <v>0</v>
      </c>
    </row>
    <row r="118" spans="1:13" ht="15.75">
      <c r="A118" s="9">
        <f t="shared" si="18"/>
        <v>39294</v>
      </c>
      <c r="B118" s="7">
        <f t="shared" si="19"/>
        <v>6480</v>
      </c>
      <c r="C118" s="10">
        <f t="shared" si="19"/>
        <v>0.36</v>
      </c>
      <c r="D118" s="7">
        <f t="shared" si="22"/>
        <v>2333</v>
      </c>
      <c r="E118" s="7">
        <f t="shared" si="20"/>
        <v>2187</v>
      </c>
      <c r="F118" s="7">
        <f t="shared" si="23"/>
        <v>6626</v>
      </c>
      <c r="G118" s="7">
        <f t="shared" si="21"/>
        <v>6480</v>
      </c>
      <c r="H118" s="7">
        <f t="shared" si="24"/>
        <v>2333</v>
      </c>
      <c r="I118" s="7">
        <f t="shared" si="25"/>
        <v>2187</v>
      </c>
      <c r="J118" s="7">
        <f t="shared" si="26"/>
        <v>6626</v>
      </c>
      <c r="K118" s="7">
        <f t="shared" si="27"/>
        <v>0</v>
      </c>
      <c r="L118" s="5">
        <f t="shared" si="28"/>
        <v>129</v>
      </c>
      <c r="M118" s="7">
        <f>ROUND(L118*K118*main!$C$19/365,0)</f>
        <v>0</v>
      </c>
    </row>
    <row r="119" spans="1:13" ht="15.75">
      <c r="A119" s="9">
        <f t="shared" si="18"/>
        <v>39325</v>
      </c>
      <c r="B119" s="7">
        <f t="shared" si="19"/>
        <v>6480</v>
      </c>
      <c r="C119" s="10">
        <f t="shared" si="19"/>
        <v>0.36</v>
      </c>
      <c r="D119" s="7">
        <f t="shared" si="22"/>
        <v>2333</v>
      </c>
      <c r="E119" s="7">
        <f t="shared" si="20"/>
        <v>2187</v>
      </c>
      <c r="F119" s="7">
        <f t="shared" si="23"/>
        <v>6626</v>
      </c>
      <c r="G119" s="7">
        <f t="shared" si="21"/>
        <v>6480</v>
      </c>
      <c r="H119" s="7">
        <f t="shared" si="24"/>
        <v>2333</v>
      </c>
      <c r="I119" s="7">
        <f t="shared" si="25"/>
        <v>2187</v>
      </c>
      <c r="J119" s="7">
        <f t="shared" si="26"/>
        <v>6626</v>
      </c>
      <c r="K119" s="7">
        <f t="shared" si="27"/>
        <v>0</v>
      </c>
      <c r="L119" s="5">
        <f t="shared" si="28"/>
        <v>128</v>
      </c>
      <c r="M119" s="7">
        <f>ROUND(L119*K119*main!$C$19/365,0)</f>
        <v>0</v>
      </c>
    </row>
    <row r="120" spans="1:13" ht="15.75">
      <c r="A120" s="9">
        <f t="shared" si="18"/>
        <v>39355</v>
      </c>
      <c r="B120" s="7">
        <f t="shared" si="19"/>
        <v>6480</v>
      </c>
      <c r="C120" s="10">
        <f t="shared" si="19"/>
        <v>0.36</v>
      </c>
      <c r="D120" s="7">
        <f t="shared" si="22"/>
        <v>2333</v>
      </c>
      <c r="E120" s="7">
        <f t="shared" si="20"/>
        <v>2187</v>
      </c>
      <c r="F120" s="7">
        <f t="shared" si="23"/>
        <v>6626</v>
      </c>
      <c r="G120" s="7">
        <f t="shared" si="21"/>
        <v>6480</v>
      </c>
      <c r="H120" s="7">
        <f t="shared" si="24"/>
        <v>2333</v>
      </c>
      <c r="I120" s="7">
        <f t="shared" si="25"/>
        <v>2187</v>
      </c>
      <c r="J120" s="7">
        <f t="shared" si="26"/>
        <v>6626</v>
      </c>
      <c r="K120" s="7">
        <f t="shared" si="27"/>
        <v>0</v>
      </c>
      <c r="L120" s="5">
        <f t="shared" si="28"/>
        <v>127</v>
      </c>
      <c r="M120" s="7">
        <f>ROUND(L120*K120*main!$C$19/365,0)</f>
        <v>0</v>
      </c>
    </row>
    <row r="121" spans="1:13" ht="15.75">
      <c r="A121" s="9">
        <f t="shared" si="18"/>
        <v>39386</v>
      </c>
      <c r="B121" s="7">
        <f t="shared" si="19"/>
        <v>6480</v>
      </c>
      <c r="C121" s="10">
        <f t="shared" si="19"/>
        <v>0.36</v>
      </c>
      <c r="D121" s="7">
        <f t="shared" si="22"/>
        <v>2333</v>
      </c>
      <c r="E121" s="7">
        <f t="shared" si="20"/>
        <v>2187</v>
      </c>
      <c r="F121" s="7">
        <f t="shared" si="23"/>
        <v>6626</v>
      </c>
      <c r="G121" s="7">
        <f t="shared" si="21"/>
        <v>6480</v>
      </c>
      <c r="H121" s="7">
        <f t="shared" si="24"/>
        <v>2333</v>
      </c>
      <c r="I121" s="7">
        <f t="shared" si="25"/>
        <v>2187</v>
      </c>
      <c r="J121" s="7">
        <f t="shared" si="26"/>
        <v>6626</v>
      </c>
      <c r="K121" s="7">
        <f t="shared" si="27"/>
        <v>0</v>
      </c>
      <c r="L121" s="5">
        <f t="shared" si="28"/>
        <v>126</v>
      </c>
      <c r="M121" s="7">
        <f>ROUND(L121*K121*main!$C$19/365,0)</f>
        <v>0</v>
      </c>
    </row>
    <row r="122" spans="1:13" ht="15.75">
      <c r="A122" s="9">
        <f t="shared" si="18"/>
        <v>39416</v>
      </c>
      <c r="B122" s="7">
        <f t="shared" si="19"/>
        <v>6480</v>
      </c>
      <c r="C122" s="10">
        <f t="shared" si="19"/>
        <v>0.36</v>
      </c>
      <c r="D122" s="7">
        <f t="shared" si="22"/>
        <v>2333</v>
      </c>
      <c r="E122" s="7">
        <f t="shared" si="20"/>
        <v>2187</v>
      </c>
      <c r="F122" s="7">
        <f t="shared" si="23"/>
        <v>6626</v>
      </c>
      <c r="G122" s="7">
        <f t="shared" si="21"/>
        <v>6480</v>
      </c>
      <c r="H122" s="7">
        <f t="shared" si="24"/>
        <v>2333</v>
      </c>
      <c r="I122" s="7">
        <f t="shared" si="25"/>
        <v>2187</v>
      </c>
      <c r="J122" s="7">
        <f t="shared" si="26"/>
        <v>6626</v>
      </c>
      <c r="K122" s="7">
        <f t="shared" si="27"/>
        <v>0</v>
      </c>
      <c r="L122" s="5">
        <f t="shared" si="28"/>
        <v>125</v>
      </c>
      <c r="M122" s="7">
        <f>ROUND(L122*K122*main!$C$19/365,0)</f>
        <v>0</v>
      </c>
    </row>
    <row r="123" spans="1:13" ht="15.75">
      <c r="A123" s="9">
        <f t="shared" si="18"/>
        <v>39447</v>
      </c>
      <c r="B123" s="7">
        <f t="shared" si="19"/>
        <v>6480</v>
      </c>
      <c r="C123" s="10">
        <f t="shared" si="19"/>
        <v>0.36</v>
      </c>
      <c r="D123" s="7">
        <f t="shared" si="22"/>
        <v>2333</v>
      </c>
      <c r="E123" s="7">
        <f t="shared" si="20"/>
        <v>2187</v>
      </c>
      <c r="F123" s="7">
        <f t="shared" si="23"/>
        <v>6626</v>
      </c>
      <c r="G123" s="7">
        <f t="shared" si="21"/>
        <v>6480</v>
      </c>
      <c r="H123" s="7">
        <f t="shared" si="24"/>
        <v>2333</v>
      </c>
      <c r="I123" s="7">
        <f t="shared" si="25"/>
        <v>2187</v>
      </c>
      <c r="J123" s="7">
        <f t="shared" si="26"/>
        <v>6626</v>
      </c>
      <c r="K123" s="7">
        <f t="shared" si="27"/>
        <v>0</v>
      </c>
      <c r="L123" s="5">
        <f t="shared" si="28"/>
        <v>124</v>
      </c>
      <c r="M123" s="7">
        <f>ROUND(L123*K123*main!$C$19/365,0)</f>
        <v>0</v>
      </c>
    </row>
    <row r="124" spans="1:13" ht="15.75">
      <c r="A124" s="9">
        <f t="shared" si="18"/>
        <v>39478</v>
      </c>
      <c r="B124" s="7">
        <f t="shared" si="19"/>
        <v>6480</v>
      </c>
      <c r="C124" s="10">
        <f t="shared" si="19"/>
        <v>0.36</v>
      </c>
      <c r="D124" s="7">
        <f t="shared" si="22"/>
        <v>2333</v>
      </c>
      <c r="E124" s="7">
        <f t="shared" si="20"/>
        <v>2187</v>
      </c>
      <c r="F124" s="7">
        <f t="shared" si="23"/>
        <v>6626</v>
      </c>
      <c r="G124" s="7">
        <f t="shared" si="21"/>
        <v>6480</v>
      </c>
      <c r="H124" s="7">
        <f t="shared" si="24"/>
        <v>2333</v>
      </c>
      <c r="I124" s="7">
        <f t="shared" si="25"/>
        <v>2187</v>
      </c>
      <c r="J124" s="7">
        <f t="shared" si="26"/>
        <v>6626</v>
      </c>
      <c r="K124" s="7">
        <f t="shared" si="27"/>
        <v>0</v>
      </c>
      <c r="L124" s="5">
        <f t="shared" si="28"/>
        <v>123</v>
      </c>
      <c r="M124" s="7">
        <f>ROUND(L124*K124*main!$C$19/365,0)</f>
        <v>0</v>
      </c>
    </row>
    <row r="125" spans="1:13" ht="15.75">
      <c r="A125" s="9">
        <f t="shared" si="18"/>
        <v>39507</v>
      </c>
      <c r="B125" s="7">
        <f t="shared" si="19"/>
        <v>6480</v>
      </c>
      <c r="C125" s="10">
        <f t="shared" si="19"/>
        <v>0.36</v>
      </c>
      <c r="D125" s="7">
        <f t="shared" si="22"/>
        <v>2333</v>
      </c>
      <c r="E125" s="7">
        <f t="shared" si="20"/>
        <v>2187</v>
      </c>
      <c r="F125" s="7">
        <f t="shared" si="23"/>
        <v>6626</v>
      </c>
      <c r="G125" s="7">
        <f t="shared" si="21"/>
        <v>6480</v>
      </c>
      <c r="H125" s="7">
        <f t="shared" si="24"/>
        <v>2333</v>
      </c>
      <c r="I125" s="7">
        <f t="shared" si="25"/>
        <v>2187</v>
      </c>
      <c r="J125" s="7">
        <f t="shared" si="26"/>
        <v>6626</v>
      </c>
      <c r="K125" s="7">
        <f t="shared" si="27"/>
        <v>0</v>
      </c>
      <c r="L125" s="5">
        <f t="shared" si="28"/>
        <v>122</v>
      </c>
      <c r="M125" s="7">
        <f>ROUND(L125*K125*main!$C$19/365,0)</f>
        <v>0</v>
      </c>
    </row>
    <row r="126" spans="1:13" ht="15.75">
      <c r="A126" s="9">
        <f t="shared" si="18"/>
        <v>39538</v>
      </c>
      <c r="B126" s="7">
        <f t="shared" si="19"/>
        <v>6480</v>
      </c>
      <c r="C126" s="10">
        <f t="shared" si="19"/>
        <v>0.36</v>
      </c>
      <c r="D126" s="7">
        <f t="shared" si="22"/>
        <v>2333</v>
      </c>
      <c r="E126" s="7">
        <f t="shared" si="20"/>
        <v>2187</v>
      </c>
      <c r="F126" s="7">
        <f t="shared" si="23"/>
        <v>6626</v>
      </c>
      <c r="G126" s="7">
        <f t="shared" si="21"/>
        <v>6480</v>
      </c>
      <c r="H126" s="7">
        <f t="shared" si="24"/>
        <v>2333</v>
      </c>
      <c r="I126" s="7">
        <f t="shared" si="25"/>
        <v>2187</v>
      </c>
      <c r="J126" s="7">
        <f t="shared" si="26"/>
        <v>6626</v>
      </c>
      <c r="K126" s="7">
        <f t="shared" si="27"/>
        <v>0</v>
      </c>
      <c r="L126" s="5">
        <f t="shared" si="28"/>
        <v>121</v>
      </c>
      <c r="M126" s="7">
        <f>ROUND(L126*K126*main!$C$19/365,0)</f>
        <v>0</v>
      </c>
    </row>
    <row r="127" spans="1:13" ht="15.75">
      <c r="A127" s="9">
        <f t="shared" si="18"/>
        <v>39568</v>
      </c>
      <c r="B127" s="7">
        <f t="shared" si="19"/>
        <v>6480</v>
      </c>
      <c r="C127" s="10">
        <f t="shared" si="19"/>
        <v>0.36</v>
      </c>
      <c r="D127" s="7">
        <f t="shared" si="22"/>
        <v>2333</v>
      </c>
      <c r="E127" s="7">
        <f t="shared" si="20"/>
        <v>2187</v>
      </c>
      <c r="F127" s="7">
        <f t="shared" si="23"/>
        <v>6626</v>
      </c>
      <c r="G127" s="7">
        <f t="shared" si="21"/>
        <v>6480</v>
      </c>
      <c r="H127" s="7">
        <f t="shared" si="24"/>
        <v>2333</v>
      </c>
      <c r="I127" s="7">
        <f t="shared" si="25"/>
        <v>2187</v>
      </c>
      <c r="J127" s="7">
        <f t="shared" si="26"/>
        <v>6626</v>
      </c>
      <c r="K127" s="7">
        <f t="shared" si="27"/>
        <v>0</v>
      </c>
      <c r="L127" s="5">
        <f t="shared" si="28"/>
        <v>120</v>
      </c>
      <c r="M127" s="7">
        <f>ROUND(L127*K127*main!$C$19/365,0)</f>
        <v>0</v>
      </c>
    </row>
    <row r="128" spans="1:13" ht="15.75">
      <c r="A128" s="9">
        <f t="shared" si="18"/>
        <v>39599</v>
      </c>
      <c r="B128" s="7">
        <f t="shared" si="19"/>
        <v>6480</v>
      </c>
      <c r="C128" s="10">
        <f t="shared" si="19"/>
        <v>0.36</v>
      </c>
      <c r="D128" s="7">
        <f t="shared" si="22"/>
        <v>2333</v>
      </c>
      <c r="E128" s="7">
        <f t="shared" si="20"/>
        <v>2187</v>
      </c>
      <c r="F128" s="7">
        <f t="shared" si="23"/>
        <v>6626</v>
      </c>
      <c r="G128" s="7">
        <f t="shared" si="21"/>
        <v>6480</v>
      </c>
      <c r="H128" s="7">
        <f t="shared" si="24"/>
        <v>2333</v>
      </c>
      <c r="I128" s="7">
        <f t="shared" si="25"/>
        <v>2187</v>
      </c>
      <c r="J128" s="7">
        <f t="shared" si="26"/>
        <v>6626</v>
      </c>
      <c r="K128" s="7">
        <f t="shared" si="27"/>
        <v>0</v>
      </c>
      <c r="L128" s="5">
        <f t="shared" si="28"/>
        <v>119</v>
      </c>
      <c r="M128" s="7">
        <f>ROUND(L128*K128*main!$C$19/365,0)</f>
        <v>0</v>
      </c>
    </row>
    <row r="129" spans="1:13" ht="15.75">
      <c r="A129" s="9">
        <f t="shared" si="18"/>
        <v>39629</v>
      </c>
      <c r="B129" s="7">
        <f t="shared" si="19"/>
        <v>6480</v>
      </c>
      <c r="C129" s="10">
        <f t="shared" si="19"/>
        <v>0.36</v>
      </c>
      <c r="D129" s="7">
        <f t="shared" si="22"/>
        <v>2333</v>
      </c>
      <c r="E129" s="7">
        <f t="shared" si="20"/>
        <v>2187</v>
      </c>
      <c r="F129" s="7">
        <f t="shared" si="23"/>
        <v>6626</v>
      </c>
      <c r="G129" s="7">
        <f t="shared" si="21"/>
        <v>6480</v>
      </c>
      <c r="H129" s="7">
        <f t="shared" si="24"/>
        <v>2333</v>
      </c>
      <c r="I129" s="7">
        <f t="shared" si="25"/>
        <v>2187</v>
      </c>
      <c r="J129" s="7">
        <f t="shared" si="26"/>
        <v>6626</v>
      </c>
      <c r="K129" s="7">
        <f t="shared" si="27"/>
        <v>0</v>
      </c>
      <c r="L129" s="5">
        <f t="shared" si="28"/>
        <v>118</v>
      </c>
      <c r="M129" s="7">
        <f>ROUND(L129*K129*main!$C$19/365,0)</f>
        <v>0</v>
      </c>
    </row>
    <row r="130" spans="1:13" ht="15.75">
      <c r="A130" s="9">
        <f t="shared" si="18"/>
        <v>39660</v>
      </c>
      <c r="B130" s="7">
        <f t="shared" si="19"/>
        <v>6480</v>
      </c>
      <c r="C130" s="10">
        <f t="shared" si="19"/>
        <v>0.36</v>
      </c>
      <c r="D130" s="7">
        <f t="shared" si="22"/>
        <v>2333</v>
      </c>
      <c r="E130" s="7">
        <f t="shared" si="20"/>
        <v>2187</v>
      </c>
      <c r="F130" s="7">
        <f t="shared" si="23"/>
        <v>6626</v>
      </c>
      <c r="G130" s="7">
        <f t="shared" si="21"/>
        <v>6480</v>
      </c>
      <c r="H130" s="7">
        <f t="shared" si="24"/>
        <v>2333</v>
      </c>
      <c r="I130" s="7">
        <f t="shared" si="25"/>
        <v>2187</v>
      </c>
      <c r="J130" s="7">
        <f t="shared" si="26"/>
        <v>6626</v>
      </c>
      <c r="K130" s="7">
        <f t="shared" si="27"/>
        <v>0</v>
      </c>
      <c r="L130" s="5">
        <f t="shared" si="28"/>
        <v>117</v>
      </c>
      <c r="M130" s="7">
        <f>ROUND(L130*K130*main!$C$19/365,0)</f>
        <v>0</v>
      </c>
    </row>
    <row r="131" spans="1:13" ht="15.75">
      <c r="A131" s="9">
        <f t="shared" si="18"/>
        <v>39691</v>
      </c>
      <c r="B131" s="7">
        <f t="shared" si="19"/>
        <v>6480</v>
      </c>
      <c r="C131" s="10">
        <f t="shared" si="19"/>
        <v>0.36</v>
      </c>
      <c r="D131" s="7">
        <f t="shared" si="22"/>
        <v>2333</v>
      </c>
      <c r="E131" s="7">
        <f t="shared" si="20"/>
        <v>2187</v>
      </c>
      <c r="F131" s="7">
        <f t="shared" si="23"/>
        <v>6626</v>
      </c>
      <c r="G131" s="7">
        <f t="shared" si="21"/>
        <v>6480</v>
      </c>
      <c r="H131" s="7">
        <f t="shared" si="24"/>
        <v>2333</v>
      </c>
      <c r="I131" s="7">
        <f t="shared" si="25"/>
        <v>2187</v>
      </c>
      <c r="J131" s="7">
        <f t="shared" si="26"/>
        <v>6626</v>
      </c>
      <c r="K131" s="7">
        <f t="shared" si="27"/>
        <v>0</v>
      </c>
      <c r="L131" s="5">
        <f t="shared" si="28"/>
        <v>116</v>
      </c>
      <c r="M131" s="7">
        <f>ROUND(L131*K131*main!$C$19/365,0)</f>
        <v>0</v>
      </c>
    </row>
    <row r="132" spans="1:13" ht="15.75">
      <c r="A132" s="9">
        <f t="shared" si="18"/>
        <v>39721</v>
      </c>
      <c r="B132" s="7">
        <f t="shared" si="19"/>
        <v>6480</v>
      </c>
      <c r="C132" s="10">
        <f t="shared" si="19"/>
        <v>0.36</v>
      </c>
      <c r="D132" s="7">
        <f t="shared" si="22"/>
        <v>2333</v>
      </c>
      <c r="E132" s="7">
        <f t="shared" si="20"/>
        <v>2187</v>
      </c>
      <c r="F132" s="7">
        <f t="shared" si="23"/>
        <v>6626</v>
      </c>
      <c r="G132" s="7">
        <f t="shared" si="21"/>
        <v>6480</v>
      </c>
      <c r="H132" s="7">
        <f t="shared" si="24"/>
        <v>2333</v>
      </c>
      <c r="I132" s="7">
        <f t="shared" si="25"/>
        <v>2187</v>
      </c>
      <c r="J132" s="7">
        <f t="shared" si="26"/>
        <v>6626</v>
      </c>
      <c r="K132" s="7">
        <f t="shared" si="27"/>
        <v>0</v>
      </c>
      <c r="L132" s="5">
        <f t="shared" si="28"/>
        <v>115</v>
      </c>
      <c r="M132" s="7">
        <f>ROUND(L132*K132*main!$C$19/365,0)</f>
        <v>0</v>
      </c>
    </row>
    <row r="133" spans="1:13" ht="15.75">
      <c r="A133" s="9">
        <f t="shared" si="18"/>
        <v>39752</v>
      </c>
      <c r="B133" s="7">
        <f t="shared" si="19"/>
        <v>6480</v>
      </c>
      <c r="C133" s="10">
        <f t="shared" si="19"/>
        <v>0.36</v>
      </c>
      <c r="D133" s="7">
        <f t="shared" si="22"/>
        <v>2333</v>
      </c>
      <c r="E133" s="7">
        <f t="shared" si="20"/>
        <v>2187</v>
      </c>
      <c r="F133" s="7">
        <f t="shared" si="23"/>
        <v>6626</v>
      </c>
      <c r="G133" s="7">
        <f t="shared" si="21"/>
        <v>6480</v>
      </c>
      <c r="H133" s="7">
        <f t="shared" si="24"/>
        <v>2333</v>
      </c>
      <c r="I133" s="7">
        <f t="shared" si="25"/>
        <v>2187</v>
      </c>
      <c r="J133" s="7">
        <f t="shared" si="26"/>
        <v>6626</v>
      </c>
      <c r="K133" s="7">
        <f t="shared" si="27"/>
        <v>0</v>
      </c>
      <c r="L133" s="5">
        <f t="shared" si="28"/>
        <v>114</v>
      </c>
      <c r="M133" s="7">
        <f>ROUND(L133*K133*main!$C$19/365,0)</f>
        <v>0</v>
      </c>
    </row>
    <row r="134" spans="1:13" ht="15.75">
      <c r="A134" s="9">
        <f t="shared" ref="A134:A197" si="29">EOMONTH(A133,1)</f>
        <v>39782</v>
      </c>
      <c r="B134" s="7">
        <f t="shared" ref="B134:C197" si="30">B133</f>
        <v>6480</v>
      </c>
      <c r="C134" s="10">
        <f t="shared" si="30"/>
        <v>0.36</v>
      </c>
      <c r="D134" s="7">
        <f t="shared" si="22"/>
        <v>2333</v>
      </c>
      <c r="E134" s="7">
        <f t="shared" ref="E134:E197" si="31">E133</f>
        <v>2187</v>
      </c>
      <c r="F134" s="7">
        <f t="shared" si="23"/>
        <v>6626</v>
      </c>
      <c r="G134" s="7">
        <f t="shared" ref="G134:G197" si="32">G133</f>
        <v>6480</v>
      </c>
      <c r="H134" s="7">
        <f t="shared" si="24"/>
        <v>2333</v>
      </c>
      <c r="I134" s="7">
        <f t="shared" si="25"/>
        <v>2187</v>
      </c>
      <c r="J134" s="7">
        <f t="shared" si="26"/>
        <v>6626</v>
      </c>
      <c r="K134" s="7">
        <f t="shared" si="27"/>
        <v>0</v>
      </c>
      <c r="L134" s="5">
        <f t="shared" si="28"/>
        <v>113</v>
      </c>
      <c r="M134" s="7">
        <f>ROUND(L134*K134*main!$C$19/365,0)</f>
        <v>0</v>
      </c>
    </row>
    <row r="135" spans="1:13" ht="15.75">
      <c r="A135" s="9">
        <f t="shared" si="29"/>
        <v>39813</v>
      </c>
      <c r="B135" s="7">
        <f t="shared" si="30"/>
        <v>6480</v>
      </c>
      <c r="C135" s="10">
        <f t="shared" si="30"/>
        <v>0.36</v>
      </c>
      <c r="D135" s="7">
        <f t="shared" si="22"/>
        <v>2333</v>
      </c>
      <c r="E135" s="7">
        <f t="shared" si="31"/>
        <v>2187</v>
      </c>
      <c r="F135" s="7">
        <f t="shared" si="23"/>
        <v>6626</v>
      </c>
      <c r="G135" s="7">
        <f t="shared" si="32"/>
        <v>6480</v>
      </c>
      <c r="H135" s="7">
        <f t="shared" si="24"/>
        <v>2333</v>
      </c>
      <c r="I135" s="7">
        <f t="shared" si="25"/>
        <v>2187</v>
      </c>
      <c r="J135" s="7">
        <f t="shared" si="26"/>
        <v>6626</v>
      </c>
      <c r="K135" s="7">
        <f t="shared" si="27"/>
        <v>0</v>
      </c>
      <c r="L135" s="5">
        <f t="shared" si="28"/>
        <v>112</v>
      </c>
      <c r="M135" s="7">
        <f>ROUND(L135*K135*main!$C$19/365,0)</f>
        <v>0</v>
      </c>
    </row>
    <row r="136" spans="1:13" ht="15.75">
      <c r="A136" s="9">
        <f t="shared" si="29"/>
        <v>39844</v>
      </c>
      <c r="B136" s="7">
        <f t="shared" si="30"/>
        <v>6480</v>
      </c>
      <c r="C136" s="10">
        <f t="shared" si="30"/>
        <v>0.36</v>
      </c>
      <c r="D136" s="7">
        <f t="shared" si="22"/>
        <v>2333</v>
      </c>
      <c r="E136" s="7">
        <f t="shared" si="31"/>
        <v>2187</v>
      </c>
      <c r="F136" s="7">
        <f t="shared" si="23"/>
        <v>6626</v>
      </c>
      <c r="G136" s="7">
        <f t="shared" si="32"/>
        <v>6480</v>
      </c>
      <c r="H136" s="7">
        <f t="shared" si="24"/>
        <v>2333</v>
      </c>
      <c r="I136" s="7">
        <f t="shared" si="25"/>
        <v>2187</v>
      </c>
      <c r="J136" s="7">
        <f t="shared" si="26"/>
        <v>6626</v>
      </c>
      <c r="K136" s="7">
        <f t="shared" si="27"/>
        <v>0</v>
      </c>
      <c r="L136" s="5">
        <f t="shared" si="28"/>
        <v>111</v>
      </c>
      <c r="M136" s="7">
        <f>ROUND(L136*K136*main!$C$19/365,0)</f>
        <v>0</v>
      </c>
    </row>
    <row r="137" spans="1:13" ht="15.75">
      <c r="A137" s="9">
        <f t="shared" si="29"/>
        <v>39872</v>
      </c>
      <c r="B137" s="7">
        <f t="shared" si="30"/>
        <v>6480</v>
      </c>
      <c r="C137" s="10">
        <f t="shared" si="30"/>
        <v>0.36</v>
      </c>
      <c r="D137" s="7">
        <f t="shared" si="22"/>
        <v>2333</v>
      </c>
      <c r="E137" s="7">
        <f t="shared" si="31"/>
        <v>2187</v>
      </c>
      <c r="F137" s="7">
        <f t="shared" si="23"/>
        <v>6626</v>
      </c>
      <c r="G137" s="7">
        <f t="shared" si="32"/>
        <v>6480</v>
      </c>
      <c r="H137" s="7">
        <f t="shared" si="24"/>
        <v>2333</v>
      </c>
      <c r="I137" s="7">
        <f t="shared" si="25"/>
        <v>2187</v>
      </c>
      <c r="J137" s="7">
        <f t="shared" si="26"/>
        <v>6626</v>
      </c>
      <c r="K137" s="7">
        <f t="shared" si="27"/>
        <v>0</v>
      </c>
      <c r="L137" s="5">
        <f t="shared" si="28"/>
        <v>110</v>
      </c>
      <c r="M137" s="7">
        <f>ROUND(L137*K137*main!$C$19/365,0)</f>
        <v>0</v>
      </c>
    </row>
    <row r="138" spans="1:13" ht="15.75">
      <c r="A138" s="9">
        <f t="shared" si="29"/>
        <v>39903</v>
      </c>
      <c r="B138" s="7">
        <f t="shared" si="30"/>
        <v>6480</v>
      </c>
      <c r="C138" s="10">
        <f t="shared" si="30"/>
        <v>0.36</v>
      </c>
      <c r="D138" s="7">
        <f t="shared" si="22"/>
        <v>2333</v>
      </c>
      <c r="E138" s="7">
        <f t="shared" si="31"/>
        <v>2187</v>
      </c>
      <c r="F138" s="7">
        <f t="shared" si="23"/>
        <v>6626</v>
      </c>
      <c r="G138" s="7">
        <f t="shared" si="32"/>
        <v>6480</v>
      </c>
      <c r="H138" s="7">
        <f t="shared" si="24"/>
        <v>2333</v>
      </c>
      <c r="I138" s="7">
        <f t="shared" si="25"/>
        <v>2187</v>
      </c>
      <c r="J138" s="7">
        <f t="shared" si="26"/>
        <v>6626</v>
      </c>
      <c r="K138" s="7">
        <f t="shared" si="27"/>
        <v>0</v>
      </c>
      <c r="L138" s="5">
        <f t="shared" si="28"/>
        <v>109</v>
      </c>
      <c r="M138" s="7">
        <f>ROUND(L138*K138*main!$C$19/365,0)</f>
        <v>0</v>
      </c>
    </row>
    <row r="139" spans="1:13" ht="15.75">
      <c r="A139" s="9">
        <f t="shared" si="29"/>
        <v>39933</v>
      </c>
      <c r="B139" s="7">
        <f t="shared" si="30"/>
        <v>6480</v>
      </c>
      <c r="C139" s="10">
        <f t="shared" si="30"/>
        <v>0.36</v>
      </c>
      <c r="D139" s="7">
        <f t="shared" si="22"/>
        <v>2333</v>
      </c>
      <c r="E139" s="7">
        <f t="shared" si="31"/>
        <v>2187</v>
      </c>
      <c r="F139" s="7">
        <f t="shared" si="23"/>
        <v>6626</v>
      </c>
      <c r="G139" s="7">
        <f t="shared" si="32"/>
        <v>6480</v>
      </c>
      <c r="H139" s="7">
        <f t="shared" si="24"/>
        <v>2333</v>
      </c>
      <c r="I139" s="7">
        <f t="shared" si="25"/>
        <v>2187</v>
      </c>
      <c r="J139" s="7">
        <f t="shared" si="26"/>
        <v>6626</v>
      </c>
      <c r="K139" s="7">
        <f t="shared" si="27"/>
        <v>0</v>
      </c>
      <c r="L139" s="5">
        <f t="shared" si="28"/>
        <v>108</v>
      </c>
      <c r="M139" s="7">
        <f>ROUND(L139*K139*main!$C$19/365,0)</f>
        <v>0</v>
      </c>
    </row>
    <row r="140" spans="1:13" ht="15.75">
      <c r="A140" s="9">
        <f t="shared" si="29"/>
        <v>39964</v>
      </c>
      <c r="B140" s="7">
        <f t="shared" si="30"/>
        <v>6480</v>
      </c>
      <c r="C140" s="10">
        <f t="shared" si="30"/>
        <v>0.36</v>
      </c>
      <c r="D140" s="7">
        <f t="shared" si="22"/>
        <v>2333</v>
      </c>
      <c r="E140" s="7">
        <f t="shared" si="31"/>
        <v>2187</v>
      </c>
      <c r="F140" s="7">
        <f t="shared" si="23"/>
        <v>6626</v>
      </c>
      <c r="G140" s="7">
        <f t="shared" si="32"/>
        <v>6480</v>
      </c>
      <c r="H140" s="7">
        <f t="shared" si="24"/>
        <v>2333</v>
      </c>
      <c r="I140" s="7">
        <f t="shared" si="25"/>
        <v>2187</v>
      </c>
      <c r="J140" s="7">
        <f t="shared" si="26"/>
        <v>6626</v>
      </c>
      <c r="K140" s="7">
        <f t="shared" si="27"/>
        <v>0</v>
      </c>
      <c r="L140" s="5">
        <f t="shared" si="28"/>
        <v>107</v>
      </c>
      <c r="M140" s="7">
        <f>ROUND(L140*K140*main!$C$19/365,0)</f>
        <v>0</v>
      </c>
    </row>
    <row r="141" spans="1:13" ht="15.75">
      <c r="A141" s="9">
        <f t="shared" si="29"/>
        <v>39994</v>
      </c>
      <c r="B141" s="7">
        <f t="shared" si="30"/>
        <v>6480</v>
      </c>
      <c r="C141" s="10">
        <f t="shared" si="30"/>
        <v>0.36</v>
      </c>
      <c r="D141" s="7">
        <f t="shared" si="22"/>
        <v>2333</v>
      </c>
      <c r="E141" s="7">
        <f t="shared" si="31"/>
        <v>2187</v>
      </c>
      <c r="F141" s="7">
        <f t="shared" si="23"/>
        <v>6626</v>
      </c>
      <c r="G141" s="7">
        <f t="shared" si="32"/>
        <v>6480</v>
      </c>
      <c r="H141" s="7">
        <f t="shared" si="24"/>
        <v>2333</v>
      </c>
      <c r="I141" s="7">
        <f t="shared" si="25"/>
        <v>2187</v>
      </c>
      <c r="J141" s="7">
        <f t="shared" si="26"/>
        <v>6626</v>
      </c>
      <c r="K141" s="7">
        <f t="shared" si="27"/>
        <v>0</v>
      </c>
      <c r="L141" s="5">
        <f t="shared" si="28"/>
        <v>106</v>
      </c>
      <c r="M141" s="7">
        <f>ROUND(L141*K141*main!$C$19/365,0)</f>
        <v>0</v>
      </c>
    </row>
    <row r="142" spans="1:13" ht="15.75">
      <c r="A142" s="9">
        <f t="shared" si="29"/>
        <v>40025</v>
      </c>
      <c r="B142" s="7">
        <f t="shared" si="30"/>
        <v>6480</v>
      </c>
      <c r="C142" s="10">
        <f t="shared" si="30"/>
        <v>0.36</v>
      </c>
      <c r="D142" s="7">
        <f t="shared" si="22"/>
        <v>2333</v>
      </c>
      <c r="E142" s="7">
        <f t="shared" si="31"/>
        <v>2187</v>
      </c>
      <c r="F142" s="7">
        <f t="shared" si="23"/>
        <v>6626</v>
      </c>
      <c r="G142" s="7">
        <f t="shared" si="32"/>
        <v>6480</v>
      </c>
      <c r="H142" s="7">
        <f t="shared" si="24"/>
        <v>2333</v>
      </c>
      <c r="I142" s="7">
        <f t="shared" si="25"/>
        <v>2187</v>
      </c>
      <c r="J142" s="7">
        <f t="shared" si="26"/>
        <v>6626</v>
      </c>
      <c r="K142" s="7">
        <f t="shared" si="27"/>
        <v>0</v>
      </c>
      <c r="L142" s="5">
        <f t="shared" si="28"/>
        <v>105</v>
      </c>
      <c r="M142" s="7">
        <f>ROUND(L142*K142*main!$C$19/365,0)</f>
        <v>0</v>
      </c>
    </row>
    <row r="143" spans="1:13" ht="15.75">
      <c r="A143" s="9">
        <f t="shared" si="29"/>
        <v>40056</v>
      </c>
      <c r="B143" s="7">
        <f t="shared" si="30"/>
        <v>6480</v>
      </c>
      <c r="C143" s="10">
        <f t="shared" si="30"/>
        <v>0.36</v>
      </c>
      <c r="D143" s="7">
        <f t="shared" si="22"/>
        <v>2333</v>
      </c>
      <c r="E143" s="7">
        <f t="shared" si="31"/>
        <v>2187</v>
      </c>
      <c r="F143" s="7">
        <f t="shared" si="23"/>
        <v>6626</v>
      </c>
      <c r="G143" s="7">
        <f t="shared" si="32"/>
        <v>6480</v>
      </c>
      <c r="H143" s="7">
        <f t="shared" si="24"/>
        <v>2333</v>
      </c>
      <c r="I143" s="7">
        <f t="shared" si="25"/>
        <v>2187</v>
      </c>
      <c r="J143" s="7">
        <f t="shared" si="26"/>
        <v>6626</v>
      </c>
      <c r="K143" s="7">
        <f t="shared" si="27"/>
        <v>0</v>
      </c>
      <c r="L143" s="5">
        <f t="shared" si="28"/>
        <v>104</v>
      </c>
      <c r="M143" s="7">
        <f>ROUND(L143*K143*main!$C$19/365,0)</f>
        <v>0</v>
      </c>
    </row>
    <row r="144" spans="1:13" ht="15.75">
      <c r="A144" s="9">
        <f t="shared" si="29"/>
        <v>40086</v>
      </c>
      <c r="B144" s="7">
        <f t="shared" si="30"/>
        <v>6480</v>
      </c>
      <c r="C144" s="10">
        <f t="shared" si="30"/>
        <v>0.36</v>
      </c>
      <c r="D144" s="7">
        <f t="shared" si="22"/>
        <v>2333</v>
      </c>
      <c r="E144" s="7">
        <f t="shared" si="31"/>
        <v>2187</v>
      </c>
      <c r="F144" s="7">
        <f t="shared" si="23"/>
        <v>6626</v>
      </c>
      <c r="G144" s="7">
        <f t="shared" si="32"/>
        <v>6480</v>
      </c>
      <c r="H144" s="7">
        <f t="shared" si="24"/>
        <v>2333</v>
      </c>
      <c r="I144" s="7">
        <f t="shared" si="25"/>
        <v>2187</v>
      </c>
      <c r="J144" s="7">
        <f t="shared" si="26"/>
        <v>6626</v>
      </c>
      <c r="K144" s="7">
        <f t="shared" si="27"/>
        <v>0</v>
      </c>
      <c r="L144" s="5">
        <f t="shared" si="28"/>
        <v>103</v>
      </c>
      <c r="M144" s="7">
        <f>ROUND(L144*K144*main!$C$19/365,0)</f>
        <v>0</v>
      </c>
    </row>
    <row r="145" spans="1:13" ht="15.75">
      <c r="A145" s="9">
        <f t="shared" si="29"/>
        <v>40117</v>
      </c>
      <c r="B145" s="7">
        <f t="shared" si="30"/>
        <v>6480</v>
      </c>
      <c r="C145" s="10">
        <f t="shared" si="30"/>
        <v>0.36</v>
      </c>
      <c r="D145" s="7">
        <f t="shared" si="22"/>
        <v>2333</v>
      </c>
      <c r="E145" s="7">
        <f t="shared" si="31"/>
        <v>2187</v>
      </c>
      <c r="F145" s="7">
        <f t="shared" si="23"/>
        <v>6626</v>
      </c>
      <c r="G145" s="7">
        <f t="shared" si="32"/>
        <v>6480</v>
      </c>
      <c r="H145" s="7">
        <f t="shared" si="24"/>
        <v>2333</v>
      </c>
      <c r="I145" s="7">
        <f t="shared" si="25"/>
        <v>2187</v>
      </c>
      <c r="J145" s="7">
        <f t="shared" si="26"/>
        <v>6626</v>
      </c>
      <c r="K145" s="7">
        <f t="shared" si="27"/>
        <v>0</v>
      </c>
      <c r="L145" s="5">
        <f t="shared" si="28"/>
        <v>102</v>
      </c>
      <c r="M145" s="7">
        <f>ROUND(L145*K145*main!$C$19/365,0)</f>
        <v>0</v>
      </c>
    </row>
    <row r="146" spans="1:13" ht="15.75">
      <c r="A146" s="9">
        <f t="shared" si="29"/>
        <v>40147</v>
      </c>
      <c r="B146" s="7">
        <f t="shared" si="30"/>
        <v>6480</v>
      </c>
      <c r="C146" s="10">
        <f t="shared" si="30"/>
        <v>0.36</v>
      </c>
      <c r="D146" s="7">
        <f t="shared" si="22"/>
        <v>2333</v>
      </c>
      <c r="E146" s="7">
        <f t="shared" si="31"/>
        <v>2187</v>
      </c>
      <c r="F146" s="7">
        <f t="shared" si="23"/>
        <v>6626</v>
      </c>
      <c r="G146" s="7">
        <f t="shared" si="32"/>
        <v>6480</v>
      </c>
      <c r="H146" s="7">
        <f t="shared" si="24"/>
        <v>2333</v>
      </c>
      <c r="I146" s="7">
        <f t="shared" si="25"/>
        <v>2187</v>
      </c>
      <c r="J146" s="7">
        <f t="shared" si="26"/>
        <v>6626</v>
      </c>
      <c r="K146" s="7">
        <f t="shared" si="27"/>
        <v>0</v>
      </c>
      <c r="L146" s="5">
        <f t="shared" si="28"/>
        <v>101</v>
      </c>
      <c r="M146" s="7">
        <f>ROUND(L146*K146*main!$C$19/365,0)</f>
        <v>0</v>
      </c>
    </row>
    <row r="147" spans="1:13" ht="15.75">
      <c r="A147" s="9">
        <f t="shared" si="29"/>
        <v>40178</v>
      </c>
      <c r="B147" s="7">
        <f t="shared" si="30"/>
        <v>6480</v>
      </c>
      <c r="C147" s="10">
        <f t="shared" si="30"/>
        <v>0.36</v>
      </c>
      <c r="D147" s="7">
        <f t="shared" si="22"/>
        <v>2333</v>
      </c>
      <c r="E147" s="7">
        <f t="shared" si="31"/>
        <v>2187</v>
      </c>
      <c r="F147" s="7">
        <f t="shared" si="23"/>
        <v>6626</v>
      </c>
      <c r="G147" s="7">
        <f t="shared" si="32"/>
        <v>6480</v>
      </c>
      <c r="H147" s="7">
        <f t="shared" si="24"/>
        <v>2333</v>
      </c>
      <c r="I147" s="7">
        <f t="shared" si="25"/>
        <v>2187</v>
      </c>
      <c r="J147" s="7">
        <f t="shared" si="26"/>
        <v>6626</v>
      </c>
      <c r="K147" s="7">
        <f t="shared" si="27"/>
        <v>0</v>
      </c>
      <c r="L147" s="5">
        <f t="shared" si="28"/>
        <v>100</v>
      </c>
      <c r="M147" s="7">
        <f>ROUND(L147*K147*main!$C$19/365,0)</f>
        <v>0</v>
      </c>
    </row>
    <row r="148" spans="1:13" ht="15.75">
      <c r="A148" s="9">
        <f t="shared" si="29"/>
        <v>40209</v>
      </c>
      <c r="B148" s="7">
        <f t="shared" si="30"/>
        <v>6480</v>
      </c>
      <c r="C148" s="10">
        <f t="shared" si="30"/>
        <v>0.36</v>
      </c>
      <c r="D148" s="7">
        <f t="shared" si="22"/>
        <v>2333</v>
      </c>
      <c r="E148" s="7">
        <f t="shared" si="31"/>
        <v>2187</v>
      </c>
      <c r="F148" s="7">
        <f t="shared" si="23"/>
        <v>6626</v>
      </c>
      <c r="G148" s="7">
        <f t="shared" si="32"/>
        <v>6480</v>
      </c>
      <c r="H148" s="7">
        <f t="shared" si="24"/>
        <v>2333</v>
      </c>
      <c r="I148" s="7">
        <f t="shared" si="25"/>
        <v>2187</v>
      </c>
      <c r="J148" s="7">
        <f t="shared" si="26"/>
        <v>6626</v>
      </c>
      <c r="K148" s="7">
        <f t="shared" si="27"/>
        <v>0</v>
      </c>
      <c r="L148" s="5">
        <f t="shared" si="28"/>
        <v>99</v>
      </c>
      <c r="M148" s="7">
        <f>ROUND(L148*K148*main!$C$19/365,0)</f>
        <v>0</v>
      </c>
    </row>
    <row r="149" spans="1:13" ht="15.75">
      <c r="A149" s="9">
        <f t="shared" si="29"/>
        <v>40237</v>
      </c>
      <c r="B149" s="7">
        <f t="shared" si="30"/>
        <v>6480</v>
      </c>
      <c r="C149" s="10">
        <f t="shared" si="30"/>
        <v>0.36</v>
      </c>
      <c r="D149" s="7">
        <f t="shared" si="22"/>
        <v>2333</v>
      </c>
      <c r="E149" s="7">
        <f t="shared" si="31"/>
        <v>2187</v>
      </c>
      <c r="F149" s="7">
        <f t="shared" si="23"/>
        <v>6626</v>
      </c>
      <c r="G149" s="7">
        <f t="shared" si="32"/>
        <v>6480</v>
      </c>
      <c r="H149" s="7">
        <f t="shared" si="24"/>
        <v>2333</v>
      </c>
      <c r="I149" s="7">
        <f t="shared" si="25"/>
        <v>2187</v>
      </c>
      <c r="J149" s="7">
        <f t="shared" si="26"/>
        <v>6626</v>
      </c>
      <c r="K149" s="7">
        <f t="shared" si="27"/>
        <v>0</v>
      </c>
      <c r="L149" s="5">
        <f t="shared" si="28"/>
        <v>98</v>
      </c>
      <c r="M149" s="7">
        <f>ROUND(L149*K149*main!$C$19/365,0)</f>
        <v>0</v>
      </c>
    </row>
    <row r="150" spans="1:13" ht="15.75">
      <c r="A150" s="9">
        <f t="shared" si="29"/>
        <v>40268</v>
      </c>
      <c r="B150" s="7">
        <f t="shared" si="30"/>
        <v>6480</v>
      </c>
      <c r="C150" s="10">
        <f t="shared" si="30"/>
        <v>0.36</v>
      </c>
      <c r="D150" s="7">
        <f t="shared" si="22"/>
        <v>2333</v>
      </c>
      <c r="E150" s="7">
        <f t="shared" si="31"/>
        <v>2187</v>
      </c>
      <c r="F150" s="7">
        <f t="shared" si="23"/>
        <v>6626</v>
      </c>
      <c r="G150" s="7">
        <f t="shared" si="32"/>
        <v>6480</v>
      </c>
      <c r="H150" s="7">
        <f t="shared" si="24"/>
        <v>2333</v>
      </c>
      <c r="I150" s="7">
        <f t="shared" si="25"/>
        <v>2187</v>
      </c>
      <c r="J150" s="7">
        <f t="shared" si="26"/>
        <v>6626</v>
      </c>
      <c r="K150" s="7">
        <f t="shared" si="27"/>
        <v>0</v>
      </c>
      <c r="L150" s="5">
        <f t="shared" si="28"/>
        <v>97</v>
      </c>
      <c r="M150" s="7">
        <f>ROUND(L150*K150*main!$C$19/365,0)</f>
        <v>0</v>
      </c>
    </row>
    <row r="151" spans="1:13" ht="15.75">
      <c r="A151" s="9">
        <f t="shared" si="29"/>
        <v>40298</v>
      </c>
      <c r="B151" s="7">
        <f t="shared" si="30"/>
        <v>6480</v>
      </c>
      <c r="C151" s="10">
        <f t="shared" si="30"/>
        <v>0.36</v>
      </c>
      <c r="D151" s="7">
        <f t="shared" si="22"/>
        <v>2333</v>
      </c>
      <c r="E151" s="7">
        <f t="shared" si="31"/>
        <v>2187</v>
      </c>
      <c r="F151" s="7">
        <f t="shared" si="23"/>
        <v>6626</v>
      </c>
      <c r="G151" s="7">
        <f t="shared" si="32"/>
        <v>6480</v>
      </c>
      <c r="H151" s="7">
        <f t="shared" si="24"/>
        <v>2333</v>
      </c>
      <c r="I151" s="7">
        <f t="shared" si="25"/>
        <v>2187</v>
      </c>
      <c r="J151" s="7">
        <f t="shared" si="26"/>
        <v>6626</v>
      </c>
      <c r="K151" s="7">
        <f t="shared" si="27"/>
        <v>0</v>
      </c>
      <c r="L151" s="5">
        <f t="shared" si="28"/>
        <v>96</v>
      </c>
      <c r="M151" s="7">
        <f>ROUND(L151*K151*main!$C$19/365,0)</f>
        <v>0</v>
      </c>
    </row>
    <row r="152" spans="1:13" ht="15.75">
      <c r="A152" s="9">
        <f t="shared" si="29"/>
        <v>40329</v>
      </c>
      <c r="B152" s="7">
        <f t="shared" si="30"/>
        <v>6480</v>
      </c>
      <c r="C152" s="10">
        <f t="shared" si="30"/>
        <v>0.36</v>
      </c>
      <c r="D152" s="7">
        <f t="shared" si="22"/>
        <v>2333</v>
      </c>
      <c r="E152" s="7">
        <f t="shared" si="31"/>
        <v>2187</v>
      </c>
      <c r="F152" s="7">
        <f t="shared" si="23"/>
        <v>6626</v>
      </c>
      <c r="G152" s="7">
        <f t="shared" si="32"/>
        <v>6480</v>
      </c>
      <c r="H152" s="7">
        <f t="shared" si="24"/>
        <v>2333</v>
      </c>
      <c r="I152" s="7">
        <f t="shared" si="25"/>
        <v>2187</v>
      </c>
      <c r="J152" s="7">
        <f t="shared" si="26"/>
        <v>6626</v>
      </c>
      <c r="K152" s="7">
        <f t="shared" si="27"/>
        <v>0</v>
      </c>
      <c r="L152" s="5">
        <f t="shared" si="28"/>
        <v>95</v>
      </c>
      <c r="M152" s="7">
        <f>ROUND(L152*K152*main!$C$19/365,0)</f>
        <v>0</v>
      </c>
    </row>
    <row r="153" spans="1:13" ht="15.75">
      <c r="A153" s="9">
        <f t="shared" si="29"/>
        <v>40359</v>
      </c>
      <c r="B153" s="7">
        <f t="shared" si="30"/>
        <v>6480</v>
      </c>
      <c r="C153" s="10">
        <f t="shared" si="30"/>
        <v>0.36</v>
      </c>
      <c r="D153" s="7">
        <f t="shared" si="22"/>
        <v>2333</v>
      </c>
      <c r="E153" s="7">
        <f t="shared" si="31"/>
        <v>2187</v>
      </c>
      <c r="F153" s="7">
        <f t="shared" si="23"/>
        <v>6626</v>
      </c>
      <c r="G153" s="7">
        <f t="shared" si="32"/>
        <v>6480</v>
      </c>
      <c r="H153" s="7">
        <f t="shared" si="24"/>
        <v>2333</v>
      </c>
      <c r="I153" s="7">
        <f t="shared" si="25"/>
        <v>2187</v>
      </c>
      <c r="J153" s="7">
        <f t="shared" si="26"/>
        <v>6626</v>
      </c>
      <c r="K153" s="7">
        <f t="shared" si="27"/>
        <v>0</v>
      </c>
      <c r="L153" s="5">
        <f t="shared" si="28"/>
        <v>94</v>
      </c>
      <c r="M153" s="7">
        <f>ROUND(L153*K153*main!$C$19/365,0)</f>
        <v>0</v>
      </c>
    </row>
    <row r="154" spans="1:13" ht="15.75">
      <c r="A154" s="9">
        <f t="shared" si="29"/>
        <v>40390</v>
      </c>
      <c r="B154" s="7">
        <f t="shared" si="30"/>
        <v>6480</v>
      </c>
      <c r="C154" s="10">
        <f t="shared" si="30"/>
        <v>0.36</v>
      </c>
      <c r="D154" s="7">
        <f t="shared" ref="D154:D217" si="33">ROUND(B154*C154,0)</f>
        <v>2333</v>
      </c>
      <c r="E154" s="7">
        <f t="shared" si="31"/>
        <v>2187</v>
      </c>
      <c r="F154" s="7">
        <f t="shared" ref="F154:F217" si="34">B154+D154-E154</f>
        <v>6626</v>
      </c>
      <c r="G154" s="7">
        <f t="shared" si="32"/>
        <v>6480</v>
      </c>
      <c r="H154" s="7">
        <f t="shared" ref="H154:H217" si="35">ROUND(G154*C154,0)</f>
        <v>2333</v>
      </c>
      <c r="I154" s="7">
        <f t="shared" ref="I154:I217" si="36">E154</f>
        <v>2187</v>
      </c>
      <c r="J154" s="7">
        <f t="shared" ref="J154:J217" si="37">G154+H154-I154</f>
        <v>6626</v>
      </c>
      <c r="K154" s="7">
        <f t="shared" ref="K154:K217" si="38">F154-J154</f>
        <v>0</v>
      </c>
      <c r="L154" s="5">
        <f t="shared" ref="L154:L217" si="39">L153-1</f>
        <v>93</v>
      </c>
      <c r="M154" s="7">
        <f>ROUND(L154*K154*main!$C$19/365,0)</f>
        <v>0</v>
      </c>
    </row>
    <row r="155" spans="1:13" ht="15.75">
      <c r="A155" s="9">
        <f t="shared" si="29"/>
        <v>40421</v>
      </c>
      <c r="B155" s="7">
        <f t="shared" si="30"/>
        <v>6480</v>
      </c>
      <c r="C155" s="10">
        <f t="shared" si="30"/>
        <v>0.36</v>
      </c>
      <c r="D155" s="7">
        <f t="shared" si="33"/>
        <v>2333</v>
      </c>
      <c r="E155" s="7">
        <f t="shared" si="31"/>
        <v>2187</v>
      </c>
      <c r="F155" s="7">
        <f t="shared" si="34"/>
        <v>6626</v>
      </c>
      <c r="G155" s="7">
        <f t="shared" si="32"/>
        <v>6480</v>
      </c>
      <c r="H155" s="7">
        <f t="shared" si="35"/>
        <v>2333</v>
      </c>
      <c r="I155" s="7">
        <f t="shared" si="36"/>
        <v>2187</v>
      </c>
      <c r="J155" s="7">
        <f t="shared" si="37"/>
        <v>6626</v>
      </c>
      <c r="K155" s="7">
        <f t="shared" si="38"/>
        <v>0</v>
      </c>
      <c r="L155" s="5">
        <f t="shared" si="39"/>
        <v>92</v>
      </c>
      <c r="M155" s="7">
        <f>ROUND(L155*K155*main!$C$19/365,0)</f>
        <v>0</v>
      </c>
    </row>
    <row r="156" spans="1:13" ht="15.75">
      <c r="A156" s="9">
        <f t="shared" si="29"/>
        <v>40451</v>
      </c>
      <c r="B156" s="7">
        <f t="shared" si="30"/>
        <v>6480</v>
      </c>
      <c r="C156" s="10">
        <f t="shared" si="30"/>
        <v>0.36</v>
      </c>
      <c r="D156" s="7">
        <f t="shared" si="33"/>
        <v>2333</v>
      </c>
      <c r="E156" s="7">
        <f t="shared" si="31"/>
        <v>2187</v>
      </c>
      <c r="F156" s="7">
        <f t="shared" si="34"/>
        <v>6626</v>
      </c>
      <c r="G156" s="7">
        <f t="shared" si="32"/>
        <v>6480</v>
      </c>
      <c r="H156" s="7">
        <f t="shared" si="35"/>
        <v>2333</v>
      </c>
      <c r="I156" s="7">
        <f t="shared" si="36"/>
        <v>2187</v>
      </c>
      <c r="J156" s="7">
        <f t="shared" si="37"/>
        <v>6626</v>
      </c>
      <c r="K156" s="7">
        <f t="shared" si="38"/>
        <v>0</v>
      </c>
      <c r="L156" s="5">
        <f t="shared" si="39"/>
        <v>91</v>
      </c>
      <c r="M156" s="7">
        <f>ROUND(L156*K156*main!$C$19/365,0)</f>
        <v>0</v>
      </c>
    </row>
    <row r="157" spans="1:13" ht="15.75">
      <c r="A157" s="9">
        <f t="shared" si="29"/>
        <v>40482</v>
      </c>
      <c r="B157" s="7">
        <f t="shared" si="30"/>
        <v>6480</v>
      </c>
      <c r="C157" s="10">
        <f t="shared" si="30"/>
        <v>0.36</v>
      </c>
      <c r="D157" s="7">
        <f t="shared" si="33"/>
        <v>2333</v>
      </c>
      <c r="E157" s="7">
        <f t="shared" si="31"/>
        <v>2187</v>
      </c>
      <c r="F157" s="7">
        <f t="shared" si="34"/>
        <v>6626</v>
      </c>
      <c r="G157" s="7">
        <f t="shared" si="32"/>
        <v>6480</v>
      </c>
      <c r="H157" s="7">
        <f t="shared" si="35"/>
        <v>2333</v>
      </c>
      <c r="I157" s="7">
        <f t="shared" si="36"/>
        <v>2187</v>
      </c>
      <c r="J157" s="7">
        <f t="shared" si="37"/>
        <v>6626</v>
      </c>
      <c r="K157" s="7">
        <f t="shared" si="38"/>
        <v>0</v>
      </c>
      <c r="L157" s="5">
        <f t="shared" si="39"/>
        <v>90</v>
      </c>
      <c r="M157" s="7">
        <f>ROUND(L157*K157*main!$C$19/365,0)</f>
        <v>0</v>
      </c>
    </row>
    <row r="158" spans="1:13" ht="15.75">
      <c r="A158" s="9">
        <f t="shared" si="29"/>
        <v>40512</v>
      </c>
      <c r="B158" s="7">
        <f t="shared" si="30"/>
        <v>6480</v>
      </c>
      <c r="C158" s="10">
        <f t="shared" si="30"/>
        <v>0.36</v>
      </c>
      <c r="D158" s="7">
        <f t="shared" si="33"/>
        <v>2333</v>
      </c>
      <c r="E158" s="7">
        <f t="shared" si="31"/>
        <v>2187</v>
      </c>
      <c r="F158" s="7">
        <f t="shared" si="34"/>
        <v>6626</v>
      </c>
      <c r="G158" s="7">
        <f t="shared" si="32"/>
        <v>6480</v>
      </c>
      <c r="H158" s="7">
        <f t="shared" si="35"/>
        <v>2333</v>
      </c>
      <c r="I158" s="7">
        <f t="shared" si="36"/>
        <v>2187</v>
      </c>
      <c r="J158" s="7">
        <f t="shared" si="37"/>
        <v>6626</v>
      </c>
      <c r="K158" s="7">
        <f t="shared" si="38"/>
        <v>0</v>
      </c>
      <c r="L158" s="5">
        <f t="shared" si="39"/>
        <v>89</v>
      </c>
      <c r="M158" s="7">
        <f>ROUND(L158*K158*main!$C$19/365,0)</f>
        <v>0</v>
      </c>
    </row>
    <row r="159" spans="1:13" ht="15.75">
      <c r="A159" s="9">
        <f t="shared" si="29"/>
        <v>40543</v>
      </c>
      <c r="B159" s="7">
        <f t="shared" si="30"/>
        <v>6480</v>
      </c>
      <c r="C159" s="10">
        <f t="shared" si="30"/>
        <v>0.36</v>
      </c>
      <c r="D159" s="7">
        <f t="shared" si="33"/>
        <v>2333</v>
      </c>
      <c r="E159" s="7">
        <f t="shared" si="31"/>
        <v>2187</v>
      </c>
      <c r="F159" s="7">
        <f t="shared" si="34"/>
        <v>6626</v>
      </c>
      <c r="G159" s="7">
        <f t="shared" si="32"/>
        <v>6480</v>
      </c>
      <c r="H159" s="7">
        <f t="shared" si="35"/>
        <v>2333</v>
      </c>
      <c r="I159" s="7">
        <f t="shared" si="36"/>
        <v>2187</v>
      </c>
      <c r="J159" s="7">
        <f t="shared" si="37"/>
        <v>6626</v>
      </c>
      <c r="K159" s="7">
        <f t="shared" si="38"/>
        <v>0</v>
      </c>
      <c r="L159" s="5">
        <f t="shared" si="39"/>
        <v>88</v>
      </c>
      <c r="M159" s="7">
        <f>ROUND(L159*K159*main!$C$19/365,0)</f>
        <v>0</v>
      </c>
    </row>
    <row r="160" spans="1:13" ht="15.75">
      <c r="A160" s="9">
        <f t="shared" si="29"/>
        <v>40574</v>
      </c>
      <c r="B160" s="7">
        <f t="shared" si="30"/>
        <v>6480</v>
      </c>
      <c r="C160" s="10">
        <f t="shared" si="30"/>
        <v>0.36</v>
      </c>
      <c r="D160" s="7">
        <f t="shared" si="33"/>
        <v>2333</v>
      </c>
      <c r="E160" s="7">
        <f t="shared" si="31"/>
        <v>2187</v>
      </c>
      <c r="F160" s="7">
        <f t="shared" si="34"/>
        <v>6626</v>
      </c>
      <c r="G160" s="7">
        <f t="shared" si="32"/>
        <v>6480</v>
      </c>
      <c r="H160" s="7">
        <f t="shared" si="35"/>
        <v>2333</v>
      </c>
      <c r="I160" s="7">
        <f t="shared" si="36"/>
        <v>2187</v>
      </c>
      <c r="J160" s="7">
        <f t="shared" si="37"/>
        <v>6626</v>
      </c>
      <c r="K160" s="7">
        <f t="shared" si="38"/>
        <v>0</v>
      </c>
      <c r="L160" s="5">
        <f t="shared" si="39"/>
        <v>87</v>
      </c>
      <c r="M160" s="7">
        <f>ROUND(L160*K160*main!$C$19/365,0)</f>
        <v>0</v>
      </c>
    </row>
    <row r="161" spans="1:13" ht="15.75">
      <c r="A161" s="9">
        <f t="shared" si="29"/>
        <v>40602</v>
      </c>
      <c r="B161" s="7">
        <f t="shared" si="30"/>
        <v>6480</v>
      </c>
      <c r="C161" s="10">
        <f t="shared" si="30"/>
        <v>0.36</v>
      </c>
      <c r="D161" s="7">
        <f t="shared" si="33"/>
        <v>2333</v>
      </c>
      <c r="E161" s="7">
        <f t="shared" si="31"/>
        <v>2187</v>
      </c>
      <c r="F161" s="7">
        <f t="shared" si="34"/>
        <v>6626</v>
      </c>
      <c r="G161" s="7">
        <f t="shared" si="32"/>
        <v>6480</v>
      </c>
      <c r="H161" s="7">
        <f t="shared" si="35"/>
        <v>2333</v>
      </c>
      <c r="I161" s="7">
        <f t="shared" si="36"/>
        <v>2187</v>
      </c>
      <c r="J161" s="7">
        <f t="shared" si="37"/>
        <v>6626</v>
      </c>
      <c r="K161" s="7">
        <f t="shared" si="38"/>
        <v>0</v>
      </c>
      <c r="L161" s="5">
        <f t="shared" si="39"/>
        <v>86</v>
      </c>
      <c r="M161" s="7">
        <f>ROUND(L161*K161*main!$C$19/365,0)</f>
        <v>0</v>
      </c>
    </row>
    <row r="162" spans="1:13" ht="15.75">
      <c r="A162" s="9">
        <f t="shared" si="29"/>
        <v>40633</v>
      </c>
      <c r="B162" s="7">
        <f t="shared" si="30"/>
        <v>6480</v>
      </c>
      <c r="C162" s="10">
        <f t="shared" si="30"/>
        <v>0.36</v>
      </c>
      <c r="D162" s="7">
        <f t="shared" si="33"/>
        <v>2333</v>
      </c>
      <c r="E162" s="7">
        <f t="shared" si="31"/>
        <v>2187</v>
      </c>
      <c r="F162" s="7">
        <f t="shared" si="34"/>
        <v>6626</v>
      </c>
      <c r="G162" s="7">
        <f t="shared" si="32"/>
        <v>6480</v>
      </c>
      <c r="H162" s="7">
        <f t="shared" si="35"/>
        <v>2333</v>
      </c>
      <c r="I162" s="7">
        <f t="shared" si="36"/>
        <v>2187</v>
      </c>
      <c r="J162" s="7">
        <f t="shared" si="37"/>
        <v>6626</v>
      </c>
      <c r="K162" s="7">
        <f t="shared" si="38"/>
        <v>0</v>
      </c>
      <c r="L162" s="5">
        <f t="shared" si="39"/>
        <v>85</v>
      </c>
      <c r="M162" s="7">
        <f>ROUND(L162*K162*main!$C$19/365,0)</f>
        <v>0</v>
      </c>
    </row>
    <row r="163" spans="1:13" ht="15.75">
      <c r="A163" s="9">
        <f t="shared" si="29"/>
        <v>40663</v>
      </c>
      <c r="B163" s="7">
        <f t="shared" si="30"/>
        <v>6480</v>
      </c>
      <c r="C163" s="10">
        <f t="shared" si="30"/>
        <v>0.36</v>
      </c>
      <c r="D163" s="7">
        <f t="shared" si="33"/>
        <v>2333</v>
      </c>
      <c r="E163" s="7">
        <f t="shared" si="31"/>
        <v>2187</v>
      </c>
      <c r="F163" s="7">
        <f t="shared" si="34"/>
        <v>6626</v>
      </c>
      <c r="G163" s="7">
        <f t="shared" si="32"/>
        <v>6480</v>
      </c>
      <c r="H163" s="7">
        <f t="shared" si="35"/>
        <v>2333</v>
      </c>
      <c r="I163" s="7">
        <f t="shared" si="36"/>
        <v>2187</v>
      </c>
      <c r="J163" s="7">
        <f t="shared" si="37"/>
        <v>6626</v>
      </c>
      <c r="K163" s="7">
        <f t="shared" si="38"/>
        <v>0</v>
      </c>
      <c r="L163" s="5">
        <f t="shared" si="39"/>
        <v>84</v>
      </c>
      <c r="M163" s="7">
        <f>ROUND(L163*K163*main!$C$19/365,0)</f>
        <v>0</v>
      </c>
    </row>
    <row r="164" spans="1:13" ht="15.75">
      <c r="A164" s="9">
        <f t="shared" si="29"/>
        <v>40694</v>
      </c>
      <c r="B164" s="7">
        <f t="shared" si="30"/>
        <v>6480</v>
      </c>
      <c r="C164" s="10">
        <f t="shared" si="30"/>
        <v>0.36</v>
      </c>
      <c r="D164" s="7">
        <f t="shared" si="33"/>
        <v>2333</v>
      </c>
      <c r="E164" s="7">
        <f t="shared" si="31"/>
        <v>2187</v>
      </c>
      <c r="F164" s="7">
        <f t="shared" si="34"/>
        <v>6626</v>
      </c>
      <c r="G164" s="7">
        <f t="shared" si="32"/>
        <v>6480</v>
      </c>
      <c r="H164" s="7">
        <f t="shared" si="35"/>
        <v>2333</v>
      </c>
      <c r="I164" s="7">
        <f t="shared" si="36"/>
        <v>2187</v>
      </c>
      <c r="J164" s="7">
        <f t="shared" si="37"/>
        <v>6626</v>
      </c>
      <c r="K164" s="7">
        <f t="shared" si="38"/>
        <v>0</v>
      </c>
      <c r="L164" s="5">
        <f t="shared" si="39"/>
        <v>83</v>
      </c>
      <c r="M164" s="7">
        <f>ROUND(L164*K164*main!$C$19/365,0)</f>
        <v>0</v>
      </c>
    </row>
    <row r="165" spans="1:13" ht="15.75">
      <c r="A165" s="9">
        <f t="shared" si="29"/>
        <v>40724</v>
      </c>
      <c r="B165" s="7">
        <f t="shared" si="30"/>
        <v>6480</v>
      </c>
      <c r="C165" s="10">
        <f t="shared" si="30"/>
        <v>0.36</v>
      </c>
      <c r="D165" s="7">
        <f t="shared" si="33"/>
        <v>2333</v>
      </c>
      <c r="E165" s="7">
        <f t="shared" si="31"/>
        <v>2187</v>
      </c>
      <c r="F165" s="7">
        <f t="shared" si="34"/>
        <v>6626</v>
      </c>
      <c r="G165" s="7">
        <f t="shared" si="32"/>
        <v>6480</v>
      </c>
      <c r="H165" s="7">
        <f t="shared" si="35"/>
        <v>2333</v>
      </c>
      <c r="I165" s="7">
        <f t="shared" si="36"/>
        <v>2187</v>
      </c>
      <c r="J165" s="7">
        <f t="shared" si="37"/>
        <v>6626</v>
      </c>
      <c r="K165" s="7">
        <f t="shared" si="38"/>
        <v>0</v>
      </c>
      <c r="L165" s="5">
        <f t="shared" si="39"/>
        <v>82</v>
      </c>
      <c r="M165" s="7">
        <f>ROUND(L165*K165*main!$C$19/365,0)</f>
        <v>0</v>
      </c>
    </row>
    <row r="166" spans="1:13" ht="15.75">
      <c r="A166" s="9">
        <f t="shared" si="29"/>
        <v>40755</v>
      </c>
      <c r="B166" s="7">
        <f t="shared" si="30"/>
        <v>6480</v>
      </c>
      <c r="C166" s="10">
        <f t="shared" si="30"/>
        <v>0.36</v>
      </c>
      <c r="D166" s="7">
        <f t="shared" si="33"/>
        <v>2333</v>
      </c>
      <c r="E166" s="7">
        <f t="shared" si="31"/>
        <v>2187</v>
      </c>
      <c r="F166" s="7">
        <f t="shared" si="34"/>
        <v>6626</v>
      </c>
      <c r="G166" s="7">
        <f t="shared" si="32"/>
        <v>6480</v>
      </c>
      <c r="H166" s="7">
        <f t="shared" si="35"/>
        <v>2333</v>
      </c>
      <c r="I166" s="7">
        <f t="shared" si="36"/>
        <v>2187</v>
      </c>
      <c r="J166" s="7">
        <f t="shared" si="37"/>
        <v>6626</v>
      </c>
      <c r="K166" s="7">
        <f t="shared" si="38"/>
        <v>0</v>
      </c>
      <c r="L166" s="5">
        <f t="shared" si="39"/>
        <v>81</v>
      </c>
      <c r="M166" s="7">
        <f>ROUND(L166*K166*main!$C$19/365,0)</f>
        <v>0</v>
      </c>
    </row>
    <row r="167" spans="1:13" ht="15.75">
      <c r="A167" s="9">
        <f t="shared" si="29"/>
        <v>40786</v>
      </c>
      <c r="B167" s="7">
        <f t="shared" si="30"/>
        <v>6480</v>
      </c>
      <c r="C167" s="10">
        <f t="shared" si="30"/>
        <v>0.36</v>
      </c>
      <c r="D167" s="7">
        <f t="shared" si="33"/>
        <v>2333</v>
      </c>
      <c r="E167" s="7">
        <f t="shared" si="31"/>
        <v>2187</v>
      </c>
      <c r="F167" s="7">
        <f t="shared" si="34"/>
        <v>6626</v>
      </c>
      <c r="G167" s="7">
        <f t="shared" si="32"/>
        <v>6480</v>
      </c>
      <c r="H167" s="7">
        <f t="shared" si="35"/>
        <v>2333</v>
      </c>
      <c r="I167" s="7">
        <f t="shared" si="36"/>
        <v>2187</v>
      </c>
      <c r="J167" s="7">
        <f t="shared" si="37"/>
        <v>6626</v>
      </c>
      <c r="K167" s="7">
        <f t="shared" si="38"/>
        <v>0</v>
      </c>
      <c r="L167" s="5">
        <f t="shared" si="39"/>
        <v>80</v>
      </c>
      <c r="M167" s="7">
        <f>ROUND(L167*K167*main!$C$19/365,0)</f>
        <v>0</v>
      </c>
    </row>
    <row r="168" spans="1:13" ht="15.75">
      <c r="A168" s="9">
        <f t="shared" si="29"/>
        <v>40816</v>
      </c>
      <c r="B168" s="7">
        <f t="shared" si="30"/>
        <v>6480</v>
      </c>
      <c r="C168" s="10">
        <f t="shared" si="30"/>
        <v>0.36</v>
      </c>
      <c r="D168" s="7">
        <f t="shared" si="33"/>
        <v>2333</v>
      </c>
      <c r="E168" s="7">
        <f t="shared" si="31"/>
        <v>2187</v>
      </c>
      <c r="F168" s="7">
        <f t="shared" si="34"/>
        <v>6626</v>
      </c>
      <c r="G168" s="7">
        <f t="shared" si="32"/>
        <v>6480</v>
      </c>
      <c r="H168" s="7">
        <f t="shared" si="35"/>
        <v>2333</v>
      </c>
      <c r="I168" s="7">
        <f t="shared" si="36"/>
        <v>2187</v>
      </c>
      <c r="J168" s="7">
        <f t="shared" si="37"/>
        <v>6626</v>
      </c>
      <c r="K168" s="7">
        <f t="shared" si="38"/>
        <v>0</v>
      </c>
      <c r="L168" s="5">
        <f t="shared" si="39"/>
        <v>79</v>
      </c>
      <c r="M168" s="7">
        <f>ROUND(L168*K168*main!$C$19/365,0)</f>
        <v>0</v>
      </c>
    </row>
    <row r="169" spans="1:13" ht="15.75">
      <c r="A169" s="9">
        <f t="shared" si="29"/>
        <v>40847</v>
      </c>
      <c r="B169" s="7">
        <f t="shared" si="30"/>
        <v>6480</v>
      </c>
      <c r="C169" s="10">
        <f t="shared" si="30"/>
        <v>0.36</v>
      </c>
      <c r="D169" s="7">
        <f t="shared" si="33"/>
        <v>2333</v>
      </c>
      <c r="E169" s="7">
        <f t="shared" si="31"/>
        <v>2187</v>
      </c>
      <c r="F169" s="7">
        <f t="shared" si="34"/>
        <v>6626</v>
      </c>
      <c r="G169" s="7">
        <f t="shared" si="32"/>
        <v>6480</v>
      </c>
      <c r="H169" s="7">
        <f t="shared" si="35"/>
        <v>2333</v>
      </c>
      <c r="I169" s="7">
        <f t="shared" si="36"/>
        <v>2187</v>
      </c>
      <c r="J169" s="7">
        <f t="shared" si="37"/>
        <v>6626</v>
      </c>
      <c r="K169" s="7">
        <f t="shared" si="38"/>
        <v>0</v>
      </c>
      <c r="L169" s="5">
        <f t="shared" si="39"/>
        <v>78</v>
      </c>
      <c r="M169" s="7">
        <f>ROUND(L169*K169*main!$C$19/365,0)</f>
        <v>0</v>
      </c>
    </row>
    <row r="170" spans="1:13" ht="15.75">
      <c r="A170" s="9">
        <f t="shared" si="29"/>
        <v>40877</v>
      </c>
      <c r="B170" s="7">
        <f t="shared" si="30"/>
        <v>6480</v>
      </c>
      <c r="C170" s="10">
        <f t="shared" si="30"/>
        <v>0.36</v>
      </c>
      <c r="D170" s="7">
        <f t="shared" si="33"/>
        <v>2333</v>
      </c>
      <c r="E170" s="7">
        <f t="shared" si="31"/>
        <v>2187</v>
      </c>
      <c r="F170" s="7">
        <f t="shared" si="34"/>
        <v>6626</v>
      </c>
      <c r="G170" s="7">
        <f t="shared" si="32"/>
        <v>6480</v>
      </c>
      <c r="H170" s="7">
        <f t="shared" si="35"/>
        <v>2333</v>
      </c>
      <c r="I170" s="7">
        <f t="shared" si="36"/>
        <v>2187</v>
      </c>
      <c r="J170" s="7">
        <f t="shared" si="37"/>
        <v>6626</v>
      </c>
      <c r="K170" s="7">
        <f t="shared" si="38"/>
        <v>0</v>
      </c>
      <c r="L170" s="5">
        <f t="shared" si="39"/>
        <v>77</v>
      </c>
      <c r="M170" s="7">
        <f>ROUND(L170*K170*main!$C$19/365,0)</f>
        <v>0</v>
      </c>
    </row>
    <row r="171" spans="1:13" ht="15.75">
      <c r="A171" s="9">
        <f t="shared" si="29"/>
        <v>40908</v>
      </c>
      <c r="B171" s="7">
        <f t="shared" si="30"/>
        <v>6480</v>
      </c>
      <c r="C171" s="10">
        <f t="shared" si="30"/>
        <v>0.36</v>
      </c>
      <c r="D171" s="7">
        <f t="shared" si="33"/>
        <v>2333</v>
      </c>
      <c r="E171" s="7">
        <f t="shared" si="31"/>
        <v>2187</v>
      </c>
      <c r="F171" s="7">
        <f t="shared" si="34"/>
        <v>6626</v>
      </c>
      <c r="G171" s="7">
        <f t="shared" si="32"/>
        <v>6480</v>
      </c>
      <c r="H171" s="7">
        <f t="shared" si="35"/>
        <v>2333</v>
      </c>
      <c r="I171" s="7">
        <f t="shared" si="36"/>
        <v>2187</v>
      </c>
      <c r="J171" s="7">
        <f t="shared" si="37"/>
        <v>6626</v>
      </c>
      <c r="K171" s="7">
        <f t="shared" si="38"/>
        <v>0</v>
      </c>
      <c r="L171" s="5">
        <f t="shared" si="39"/>
        <v>76</v>
      </c>
      <c r="M171" s="7">
        <f>ROUND(L171*K171*main!$C$19/365,0)</f>
        <v>0</v>
      </c>
    </row>
    <row r="172" spans="1:13" ht="15.75">
      <c r="A172" s="9">
        <f t="shared" si="29"/>
        <v>40939</v>
      </c>
      <c r="B172" s="7">
        <f t="shared" si="30"/>
        <v>6480</v>
      </c>
      <c r="C172" s="10">
        <f t="shared" si="30"/>
        <v>0.36</v>
      </c>
      <c r="D172" s="7">
        <f t="shared" si="33"/>
        <v>2333</v>
      </c>
      <c r="E172" s="7">
        <f t="shared" si="31"/>
        <v>2187</v>
      </c>
      <c r="F172" s="7">
        <f t="shared" si="34"/>
        <v>6626</v>
      </c>
      <c r="G172" s="7">
        <f t="shared" si="32"/>
        <v>6480</v>
      </c>
      <c r="H172" s="7">
        <f t="shared" si="35"/>
        <v>2333</v>
      </c>
      <c r="I172" s="7">
        <f t="shared" si="36"/>
        <v>2187</v>
      </c>
      <c r="J172" s="7">
        <f t="shared" si="37"/>
        <v>6626</v>
      </c>
      <c r="K172" s="7">
        <f t="shared" si="38"/>
        <v>0</v>
      </c>
      <c r="L172" s="5">
        <f t="shared" si="39"/>
        <v>75</v>
      </c>
      <c r="M172" s="7">
        <f>ROUND(L172*K172*main!$C$19/365,0)</f>
        <v>0</v>
      </c>
    </row>
    <row r="173" spans="1:13" ht="15.75">
      <c r="A173" s="9">
        <f t="shared" si="29"/>
        <v>40968</v>
      </c>
      <c r="B173" s="7">
        <f t="shared" si="30"/>
        <v>6480</v>
      </c>
      <c r="C173" s="10">
        <f t="shared" si="30"/>
        <v>0.36</v>
      </c>
      <c r="D173" s="7">
        <f t="shared" si="33"/>
        <v>2333</v>
      </c>
      <c r="E173" s="7">
        <f t="shared" si="31"/>
        <v>2187</v>
      </c>
      <c r="F173" s="7">
        <f t="shared" si="34"/>
        <v>6626</v>
      </c>
      <c r="G173" s="7">
        <f t="shared" si="32"/>
        <v>6480</v>
      </c>
      <c r="H173" s="7">
        <f t="shared" si="35"/>
        <v>2333</v>
      </c>
      <c r="I173" s="7">
        <f t="shared" si="36"/>
        <v>2187</v>
      </c>
      <c r="J173" s="7">
        <f t="shared" si="37"/>
        <v>6626</v>
      </c>
      <c r="K173" s="7">
        <f t="shared" si="38"/>
        <v>0</v>
      </c>
      <c r="L173" s="5">
        <f t="shared" si="39"/>
        <v>74</v>
      </c>
      <c r="M173" s="7">
        <f>ROUND(L173*K173*main!$C$19/365,0)</f>
        <v>0</v>
      </c>
    </row>
    <row r="174" spans="1:13" ht="15.75">
      <c r="A174" s="9">
        <f t="shared" si="29"/>
        <v>40999</v>
      </c>
      <c r="B174" s="7">
        <f t="shared" si="30"/>
        <v>6480</v>
      </c>
      <c r="C174" s="10">
        <f t="shared" si="30"/>
        <v>0.36</v>
      </c>
      <c r="D174" s="7">
        <f t="shared" si="33"/>
        <v>2333</v>
      </c>
      <c r="E174" s="7">
        <f t="shared" si="31"/>
        <v>2187</v>
      </c>
      <c r="F174" s="7">
        <f t="shared" si="34"/>
        <v>6626</v>
      </c>
      <c r="G174" s="7">
        <f t="shared" si="32"/>
        <v>6480</v>
      </c>
      <c r="H174" s="7">
        <f t="shared" si="35"/>
        <v>2333</v>
      </c>
      <c r="I174" s="7">
        <f t="shared" si="36"/>
        <v>2187</v>
      </c>
      <c r="J174" s="7">
        <f t="shared" si="37"/>
        <v>6626</v>
      </c>
      <c r="K174" s="7">
        <f t="shared" si="38"/>
        <v>0</v>
      </c>
      <c r="L174" s="5">
        <f t="shared" si="39"/>
        <v>73</v>
      </c>
      <c r="M174" s="7">
        <f>ROUND(L174*K174*main!$C$19/365,0)</f>
        <v>0</v>
      </c>
    </row>
    <row r="175" spans="1:13" ht="15.75">
      <c r="A175" s="9">
        <f t="shared" si="29"/>
        <v>41029</v>
      </c>
      <c r="B175" s="7">
        <f t="shared" si="30"/>
        <v>6480</v>
      </c>
      <c r="C175" s="10">
        <f t="shared" si="30"/>
        <v>0.36</v>
      </c>
      <c r="D175" s="7">
        <f t="shared" si="33"/>
        <v>2333</v>
      </c>
      <c r="E175" s="7">
        <f t="shared" si="31"/>
        <v>2187</v>
      </c>
      <c r="F175" s="7">
        <f t="shared" si="34"/>
        <v>6626</v>
      </c>
      <c r="G175" s="7">
        <f t="shared" si="32"/>
        <v>6480</v>
      </c>
      <c r="H175" s="7">
        <f t="shared" si="35"/>
        <v>2333</v>
      </c>
      <c r="I175" s="7">
        <f t="shared" si="36"/>
        <v>2187</v>
      </c>
      <c r="J175" s="7">
        <f t="shared" si="37"/>
        <v>6626</v>
      </c>
      <c r="K175" s="7">
        <f t="shared" si="38"/>
        <v>0</v>
      </c>
      <c r="L175" s="5">
        <f t="shared" si="39"/>
        <v>72</v>
      </c>
      <c r="M175" s="7">
        <f>ROUND(L175*K175*main!$C$19/365,0)</f>
        <v>0</v>
      </c>
    </row>
    <row r="176" spans="1:13" ht="15.75">
      <c r="A176" s="9">
        <f t="shared" si="29"/>
        <v>41060</v>
      </c>
      <c r="B176" s="7">
        <f t="shared" si="30"/>
        <v>6480</v>
      </c>
      <c r="C176" s="10">
        <f t="shared" si="30"/>
        <v>0.36</v>
      </c>
      <c r="D176" s="7">
        <f t="shared" si="33"/>
        <v>2333</v>
      </c>
      <c r="E176" s="7">
        <f t="shared" si="31"/>
        <v>2187</v>
      </c>
      <c r="F176" s="7">
        <f t="shared" si="34"/>
        <v>6626</v>
      </c>
      <c r="G176" s="7">
        <f t="shared" si="32"/>
        <v>6480</v>
      </c>
      <c r="H176" s="7">
        <f t="shared" si="35"/>
        <v>2333</v>
      </c>
      <c r="I176" s="7">
        <f t="shared" si="36"/>
        <v>2187</v>
      </c>
      <c r="J176" s="7">
        <f t="shared" si="37"/>
        <v>6626</v>
      </c>
      <c r="K176" s="7">
        <f t="shared" si="38"/>
        <v>0</v>
      </c>
      <c r="L176" s="5">
        <f t="shared" si="39"/>
        <v>71</v>
      </c>
      <c r="M176" s="7">
        <f>ROUND(L176*K176*main!$C$19/365,0)</f>
        <v>0</v>
      </c>
    </row>
    <row r="177" spans="1:13" ht="15.75">
      <c r="A177" s="9">
        <f t="shared" si="29"/>
        <v>41090</v>
      </c>
      <c r="B177" s="7">
        <f t="shared" si="30"/>
        <v>6480</v>
      </c>
      <c r="C177" s="10">
        <f t="shared" si="30"/>
        <v>0.36</v>
      </c>
      <c r="D177" s="7">
        <f t="shared" si="33"/>
        <v>2333</v>
      </c>
      <c r="E177" s="7">
        <f t="shared" si="31"/>
        <v>2187</v>
      </c>
      <c r="F177" s="7">
        <f t="shared" si="34"/>
        <v>6626</v>
      </c>
      <c r="G177" s="7">
        <f t="shared" si="32"/>
        <v>6480</v>
      </c>
      <c r="H177" s="7">
        <f t="shared" si="35"/>
        <v>2333</v>
      </c>
      <c r="I177" s="7">
        <f t="shared" si="36"/>
        <v>2187</v>
      </c>
      <c r="J177" s="7">
        <f t="shared" si="37"/>
        <v>6626</v>
      </c>
      <c r="K177" s="7">
        <f t="shared" si="38"/>
        <v>0</v>
      </c>
      <c r="L177" s="5">
        <f t="shared" si="39"/>
        <v>70</v>
      </c>
      <c r="M177" s="7">
        <f>ROUND(L177*K177*main!$C$19/365,0)</f>
        <v>0</v>
      </c>
    </row>
    <row r="178" spans="1:13" ht="15.75">
      <c r="A178" s="9">
        <f t="shared" si="29"/>
        <v>41121</v>
      </c>
      <c r="B178" s="7">
        <f t="shared" si="30"/>
        <v>6480</v>
      </c>
      <c r="C178" s="10">
        <f t="shared" si="30"/>
        <v>0.36</v>
      </c>
      <c r="D178" s="7">
        <f t="shared" si="33"/>
        <v>2333</v>
      </c>
      <c r="E178" s="7">
        <f t="shared" si="31"/>
        <v>2187</v>
      </c>
      <c r="F178" s="7">
        <f t="shared" si="34"/>
        <v>6626</v>
      </c>
      <c r="G178" s="7">
        <f t="shared" si="32"/>
        <v>6480</v>
      </c>
      <c r="H178" s="7">
        <f t="shared" si="35"/>
        <v>2333</v>
      </c>
      <c r="I178" s="7">
        <f t="shared" si="36"/>
        <v>2187</v>
      </c>
      <c r="J178" s="7">
        <f t="shared" si="37"/>
        <v>6626</v>
      </c>
      <c r="K178" s="7">
        <f t="shared" si="38"/>
        <v>0</v>
      </c>
      <c r="L178" s="5">
        <f t="shared" si="39"/>
        <v>69</v>
      </c>
      <c r="M178" s="7">
        <f>ROUND(L178*K178*main!$C$19/365,0)</f>
        <v>0</v>
      </c>
    </row>
    <row r="179" spans="1:13" ht="15.75">
      <c r="A179" s="9">
        <f t="shared" si="29"/>
        <v>41152</v>
      </c>
      <c r="B179" s="7">
        <f t="shared" si="30"/>
        <v>6480</v>
      </c>
      <c r="C179" s="10">
        <f t="shared" si="30"/>
        <v>0.36</v>
      </c>
      <c r="D179" s="7">
        <f t="shared" si="33"/>
        <v>2333</v>
      </c>
      <c r="E179" s="7">
        <f t="shared" si="31"/>
        <v>2187</v>
      </c>
      <c r="F179" s="7">
        <f t="shared" si="34"/>
        <v>6626</v>
      </c>
      <c r="G179" s="7">
        <f t="shared" si="32"/>
        <v>6480</v>
      </c>
      <c r="H179" s="7">
        <f t="shared" si="35"/>
        <v>2333</v>
      </c>
      <c r="I179" s="7">
        <f t="shared" si="36"/>
        <v>2187</v>
      </c>
      <c r="J179" s="7">
        <f t="shared" si="37"/>
        <v>6626</v>
      </c>
      <c r="K179" s="7">
        <f t="shared" si="38"/>
        <v>0</v>
      </c>
      <c r="L179" s="5">
        <f t="shared" si="39"/>
        <v>68</v>
      </c>
      <c r="M179" s="7">
        <f>ROUND(L179*K179*main!$C$19/365,0)</f>
        <v>0</v>
      </c>
    </row>
    <row r="180" spans="1:13" ht="15.75">
      <c r="A180" s="9">
        <f t="shared" si="29"/>
        <v>41182</v>
      </c>
      <c r="B180" s="7">
        <f t="shared" si="30"/>
        <v>6480</v>
      </c>
      <c r="C180" s="10">
        <f t="shared" si="30"/>
        <v>0.36</v>
      </c>
      <c r="D180" s="7">
        <f t="shared" si="33"/>
        <v>2333</v>
      </c>
      <c r="E180" s="7">
        <f t="shared" si="31"/>
        <v>2187</v>
      </c>
      <c r="F180" s="7">
        <f t="shared" si="34"/>
        <v>6626</v>
      </c>
      <c r="G180" s="7">
        <f t="shared" si="32"/>
        <v>6480</v>
      </c>
      <c r="H180" s="7">
        <f t="shared" si="35"/>
        <v>2333</v>
      </c>
      <c r="I180" s="7">
        <f t="shared" si="36"/>
        <v>2187</v>
      </c>
      <c r="J180" s="7">
        <f t="shared" si="37"/>
        <v>6626</v>
      </c>
      <c r="K180" s="7">
        <f t="shared" si="38"/>
        <v>0</v>
      </c>
      <c r="L180" s="5">
        <f t="shared" si="39"/>
        <v>67</v>
      </c>
      <c r="M180" s="7">
        <f>ROUND(L180*K180*main!$C$19/365,0)</f>
        <v>0</v>
      </c>
    </row>
    <row r="181" spans="1:13" ht="15.75">
      <c r="A181" s="9">
        <f t="shared" si="29"/>
        <v>41213</v>
      </c>
      <c r="B181" s="7">
        <f t="shared" si="30"/>
        <v>6480</v>
      </c>
      <c r="C181" s="10">
        <f t="shared" si="30"/>
        <v>0.36</v>
      </c>
      <c r="D181" s="7">
        <f t="shared" si="33"/>
        <v>2333</v>
      </c>
      <c r="E181" s="7">
        <f t="shared" si="31"/>
        <v>2187</v>
      </c>
      <c r="F181" s="7">
        <f t="shared" si="34"/>
        <v>6626</v>
      </c>
      <c r="G181" s="7">
        <f t="shared" si="32"/>
        <v>6480</v>
      </c>
      <c r="H181" s="7">
        <f t="shared" si="35"/>
        <v>2333</v>
      </c>
      <c r="I181" s="7">
        <f t="shared" si="36"/>
        <v>2187</v>
      </c>
      <c r="J181" s="7">
        <f t="shared" si="37"/>
        <v>6626</v>
      </c>
      <c r="K181" s="7">
        <f t="shared" si="38"/>
        <v>0</v>
      </c>
      <c r="L181" s="5">
        <f t="shared" si="39"/>
        <v>66</v>
      </c>
      <c r="M181" s="7">
        <f>ROUND(L181*K181*main!$C$19/365,0)</f>
        <v>0</v>
      </c>
    </row>
    <row r="182" spans="1:13" ht="15.75">
      <c r="A182" s="9">
        <f t="shared" si="29"/>
        <v>41243</v>
      </c>
      <c r="B182" s="7">
        <f t="shared" si="30"/>
        <v>6480</v>
      </c>
      <c r="C182" s="10">
        <f t="shared" si="30"/>
        <v>0.36</v>
      </c>
      <c r="D182" s="7">
        <f t="shared" si="33"/>
        <v>2333</v>
      </c>
      <c r="E182" s="7">
        <f t="shared" si="31"/>
        <v>2187</v>
      </c>
      <c r="F182" s="7">
        <f t="shared" si="34"/>
        <v>6626</v>
      </c>
      <c r="G182" s="7">
        <f t="shared" si="32"/>
        <v>6480</v>
      </c>
      <c r="H182" s="7">
        <f t="shared" si="35"/>
        <v>2333</v>
      </c>
      <c r="I182" s="7">
        <f t="shared" si="36"/>
        <v>2187</v>
      </c>
      <c r="J182" s="7">
        <f t="shared" si="37"/>
        <v>6626</v>
      </c>
      <c r="K182" s="7">
        <f t="shared" si="38"/>
        <v>0</v>
      </c>
      <c r="L182" s="5">
        <f t="shared" si="39"/>
        <v>65</v>
      </c>
      <c r="M182" s="7">
        <f>ROUND(L182*K182*main!$C$19/365,0)</f>
        <v>0</v>
      </c>
    </row>
    <row r="183" spans="1:13" ht="15.75">
      <c r="A183" s="9">
        <f t="shared" si="29"/>
        <v>41274</v>
      </c>
      <c r="B183" s="7">
        <f t="shared" si="30"/>
        <v>6480</v>
      </c>
      <c r="C183" s="10">
        <f t="shared" si="30"/>
        <v>0.36</v>
      </c>
      <c r="D183" s="7">
        <f t="shared" si="33"/>
        <v>2333</v>
      </c>
      <c r="E183" s="7">
        <f t="shared" si="31"/>
        <v>2187</v>
      </c>
      <c r="F183" s="7">
        <f t="shared" si="34"/>
        <v>6626</v>
      </c>
      <c r="G183" s="7">
        <f t="shared" si="32"/>
        <v>6480</v>
      </c>
      <c r="H183" s="7">
        <f t="shared" si="35"/>
        <v>2333</v>
      </c>
      <c r="I183" s="7">
        <f t="shared" si="36"/>
        <v>2187</v>
      </c>
      <c r="J183" s="7">
        <f t="shared" si="37"/>
        <v>6626</v>
      </c>
      <c r="K183" s="7">
        <f t="shared" si="38"/>
        <v>0</v>
      </c>
      <c r="L183" s="5">
        <f t="shared" si="39"/>
        <v>64</v>
      </c>
      <c r="M183" s="7">
        <f>ROUND(L183*K183*main!$C$19/365,0)</f>
        <v>0</v>
      </c>
    </row>
    <row r="184" spans="1:13" ht="15.75">
      <c r="A184" s="9">
        <f t="shared" si="29"/>
        <v>41305</v>
      </c>
      <c r="B184" s="7">
        <f t="shared" si="30"/>
        <v>6480</v>
      </c>
      <c r="C184" s="10">
        <f t="shared" si="30"/>
        <v>0.36</v>
      </c>
      <c r="D184" s="7">
        <f t="shared" si="33"/>
        <v>2333</v>
      </c>
      <c r="E184" s="7">
        <f t="shared" si="31"/>
        <v>2187</v>
      </c>
      <c r="F184" s="7">
        <f t="shared" si="34"/>
        <v>6626</v>
      </c>
      <c r="G184" s="7">
        <f t="shared" si="32"/>
        <v>6480</v>
      </c>
      <c r="H184" s="7">
        <f t="shared" si="35"/>
        <v>2333</v>
      </c>
      <c r="I184" s="7">
        <f t="shared" si="36"/>
        <v>2187</v>
      </c>
      <c r="J184" s="7">
        <f t="shared" si="37"/>
        <v>6626</v>
      </c>
      <c r="K184" s="7">
        <f t="shared" si="38"/>
        <v>0</v>
      </c>
      <c r="L184" s="5">
        <f t="shared" si="39"/>
        <v>63</v>
      </c>
      <c r="M184" s="7">
        <f>ROUND(L184*K184*main!$C$19/365,0)</f>
        <v>0</v>
      </c>
    </row>
    <row r="185" spans="1:13" ht="15.75">
      <c r="A185" s="9">
        <f t="shared" si="29"/>
        <v>41333</v>
      </c>
      <c r="B185" s="7">
        <f t="shared" si="30"/>
        <v>6480</v>
      </c>
      <c r="C185" s="10">
        <f t="shared" si="30"/>
        <v>0.36</v>
      </c>
      <c r="D185" s="7">
        <f t="shared" si="33"/>
        <v>2333</v>
      </c>
      <c r="E185" s="7">
        <f t="shared" si="31"/>
        <v>2187</v>
      </c>
      <c r="F185" s="7">
        <f t="shared" si="34"/>
        <v>6626</v>
      </c>
      <c r="G185" s="7">
        <f t="shared" si="32"/>
        <v>6480</v>
      </c>
      <c r="H185" s="7">
        <f t="shared" si="35"/>
        <v>2333</v>
      </c>
      <c r="I185" s="7">
        <f t="shared" si="36"/>
        <v>2187</v>
      </c>
      <c r="J185" s="7">
        <f t="shared" si="37"/>
        <v>6626</v>
      </c>
      <c r="K185" s="7">
        <f t="shared" si="38"/>
        <v>0</v>
      </c>
      <c r="L185" s="5">
        <f t="shared" si="39"/>
        <v>62</v>
      </c>
      <c r="M185" s="7">
        <f>ROUND(L185*K185*main!$C$19/365,0)</f>
        <v>0</v>
      </c>
    </row>
    <row r="186" spans="1:13" ht="15.75">
      <c r="A186" s="9">
        <f t="shared" si="29"/>
        <v>41364</v>
      </c>
      <c r="B186" s="7">
        <f t="shared" si="30"/>
        <v>6480</v>
      </c>
      <c r="C186" s="10">
        <f t="shared" si="30"/>
        <v>0.36</v>
      </c>
      <c r="D186" s="7">
        <f t="shared" si="33"/>
        <v>2333</v>
      </c>
      <c r="E186" s="7">
        <f t="shared" si="31"/>
        <v>2187</v>
      </c>
      <c r="F186" s="7">
        <f t="shared" si="34"/>
        <v>6626</v>
      </c>
      <c r="G186" s="7">
        <f t="shared" si="32"/>
        <v>6480</v>
      </c>
      <c r="H186" s="7">
        <f t="shared" si="35"/>
        <v>2333</v>
      </c>
      <c r="I186" s="7">
        <f t="shared" si="36"/>
        <v>2187</v>
      </c>
      <c r="J186" s="7">
        <f t="shared" si="37"/>
        <v>6626</v>
      </c>
      <c r="K186" s="7">
        <f t="shared" si="38"/>
        <v>0</v>
      </c>
      <c r="L186" s="5">
        <f t="shared" si="39"/>
        <v>61</v>
      </c>
      <c r="M186" s="7">
        <f>ROUND(L186*K186*main!$C$19/365,0)</f>
        <v>0</v>
      </c>
    </row>
    <row r="187" spans="1:13" ht="15.75">
      <c r="A187" s="9">
        <f t="shared" si="29"/>
        <v>41394</v>
      </c>
      <c r="B187" s="7">
        <f t="shared" si="30"/>
        <v>6480</v>
      </c>
      <c r="C187" s="10">
        <f t="shared" si="30"/>
        <v>0.36</v>
      </c>
      <c r="D187" s="7">
        <f t="shared" si="33"/>
        <v>2333</v>
      </c>
      <c r="E187" s="7">
        <f t="shared" si="31"/>
        <v>2187</v>
      </c>
      <c r="F187" s="7">
        <f t="shared" si="34"/>
        <v>6626</v>
      </c>
      <c r="G187" s="7">
        <f t="shared" si="32"/>
        <v>6480</v>
      </c>
      <c r="H187" s="7">
        <f t="shared" si="35"/>
        <v>2333</v>
      </c>
      <c r="I187" s="7">
        <f t="shared" si="36"/>
        <v>2187</v>
      </c>
      <c r="J187" s="7">
        <f t="shared" si="37"/>
        <v>6626</v>
      </c>
      <c r="K187" s="7">
        <f t="shared" si="38"/>
        <v>0</v>
      </c>
      <c r="L187" s="5">
        <f t="shared" si="39"/>
        <v>60</v>
      </c>
      <c r="M187" s="7">
        <f>ROUND(L187*K187*main!$C$19/365,0)</f>
        <v>0</v>
      </c>
    </row>
    <row r="188" spans="1:13" ht="15.75">
      <c r="A188" s="9">
        <f t="shared" si="29"/>
        <v>41425</v>
      </c>
      <c r="B188" s="7">
        <f t="shared" si="30"/>
        <v>6480</v>
      </c>
      <c r="C188" s="10">
        <f t="shared" si="30"/>
        <v>0.36</v>
      </c>
      <c r="D188" s="7">
        <f t="shared" si="33"/>
        <v>2333</v>
      </c>
      <c r="E188" s="7">
        <f t="shared" si="31"/>
        <v>2187</v>
      </c>
      <c r="F188" s="7">
        <f t="shared" si="34"/>
        <v>6626</v>
      </c>
      <c r="G188" s="7">
        <f t="shared" si="32"/>
        <v>6480</v>
      </c>
      <c r="H188" s="7">
        <f t="shared" si="35"/>
        <v>2333</v>
      </c>
      <c r="I188" s="7">
        <f t="shared" si="36"/>
        <v>2187</v>
      </c>
      <c r="J188" s="7">
        <f t="shared" si="37"/>
        <v>6626</v>
      </c>
      <c r="K188" s="7">
        <f t="shared" si="38"/>
        <v>0</v>
      </c>
      <c r="L188" s="5">
        <f t="shared" si="39"/>
        <v>59</v>
      </c>
      <c r="M188" s="7">
        <f>ROUND(L188*K188*main!$C$19/365,0)</f>
        <v>0</v>
      </c>
    </row>
    <row r="189" spans="1:13" ht="15.75">
      <c r="A189" s="9">
        <f t="shared" si="29"/>
        <v>41455</v>
      </c>
      <c r="B189" s="7">
        <f t="shared" si="30"/>
        <v>6480</v>
      </c>
      <c r="C189" s="10">
        <f t="shared" si="30"/>
        <v>0.36</v>
      </c>
      <c r="D189" s="7">
        <f t="shared" si="33"/>
        <v>2333</v>
      </c>
      <c r="E189" s="7">
        <f t="shared" si="31"/>
        <v>2187</v>
      </c>
      <c r="F189" s="7">
        <f t="shared" si="34"/>
        <v>6626</v>
      </c>
      <c r="G189" s="7">
        <f t="shared" si="32"/>
        <v>6480</v>
      </c>
      <c r="H189" s="7">
        <f t="shared" si="35"/>
        <v>2333</v>
      </c>
      <c r="I189" s="7">
        <f t="shared" si="36"/>
        <v>2187</v>
      </c>
      <c r="J189" s="7">
        <f t="shared" si="37"/>
        <v>6626</v>
      </c>
      <c r="K189" s="7">
        <f t="shared" si="38"/>
        <v>0</v>
      </c>
      <c r="L189" s="5">
        <f t="shared" si="39"/>
        <v>58</v>
      </c>
      <c r="M189" s="7">
        <f>ROUND(L189*K189*main!$C$19/365,0)</f>
        <v>0</v>
      </c>
    </row>
    <row r="190" spans="1:13" ht="15.75">
      <c r="A190" s="9">
        <f t="shared" si="29"/>
        <v>41486</v>
      </c>
      <c r="B190" s="7">
        <f t="shared" si="30"/>
        <v>6480</v>
      </c>
      <c r="C190" s="10">
        <f t="shared" si="30"/>
        <v>0.36</v>
      </c>
      <c r="D190" s="7">
        <f t="shared" si="33"/>
        <v>2333</v>
      </c>
      <c r="E190" s="7">
        <f t="shared" si="31"/>
        <v>2187</v>
      </c>
      <c r="F190" s="7">
        <f t="shared" si="34"/>
        <v>6626</v>
      </c>
      <c r="G190" s="7">
        <f t="shared" si="32"/>
        <v>6480</v>
      </c>
      <c r="H190" s="7">
        <f t="shared" si="35"/>
        <v>2333</v>
      </c>
      <c r="I190" s="7">
        <f t="shared" si="36"/>
        <v>2187</v>
      </c>
      <c r="J190" s="7">
        <f t="shared" si="37"/>
        <v>6626</v>
      </c>
      <c r="K190" s="7">
        <f t="shared" si="38"/>
        <v>0</v>
      </c>
      <c r="L190" s="5">
        <f t="shared" si="39"/>
        <v>57</v>
      </c>
      <c r="M190" s="7">
        <f>ROUND(L190*K190*main!$C$19/365,0)</f>
        <v>0</v>
      </c>
    </row>
    <row r="191" spans="1:13" ht="15.75">
      <c r="A191" s="9">
        <f t="shared" si="29"/>
        <v>41517</v>
      </c>
      <c r="B191" s="7">
        <f t="shared" si="30"/>
        <v>6480</v>
      </c>
      <c r="C191" s="10">
        <f t="shared" si="30"/>
        <v>0.36</v>
      </c>
      <c r="D191" s="7">
        <f t="shared" si="33"/>
        <v>2333</v>
      </c>
      <c r="E191" s="7">
        <f t="shared" si="31"/>
        <v>2187</v>
      </c>
      <c r="F191" s="7">
        <f t="shared" si="34"/>
        <v>6626</v>
      </c>
      <c r="G191" s="7">
        <f t="shared" si="32"/>
        <v>6480</v>
      </c>
      <c r="H191" s="7">
        <f t="shared" si="35"/>
        <v>2333</v>
      </c>
      <c r="I191" s="7">
        <f t="shared" si="36"/>
        <v>2187</v>
      </c>
      <c r="J191" s="7">
        <f t="shared" si="37"/>
        <v>6626</v>
      </c>
      <c r="K191" s="7">
        <f t="shared" si="38"/>
        <v>0</v>
      </c>
      <c r="L191" s="5">
        <f t="shared" si="39"/>
        <v>56</v>
      </c>
      <c r="M191" s="7">
        <f>ROUND(L191*K191*main!$C$19/365,0)</f>
        <v>0</v>
      </c>
    </row>
    <row r="192" spans="1:13" ht="15.75">
      <c r="A192" s="9">
        <f t="shared" si="29"/>
        <v>41547</v>
      </c>
      <c r="B192" s="7">
        <f t="shared" si="30"/>
        <v>6480</v>
      </c>
      <c r="C192" s="10">
        <f t="shared" si="30"/>
        <v>0.36</v>
      </c>
      <c r="D192" s="7">
        <f t="shared" si="33"/>
        <v>2333</v>
      </c>
      <c r="E192" s="7">
        <f t="shared" si="31"/>
        <v>2187</v>
      </c>
      <c r="F192" s="7">
        <f t="shared" si="34"/>
        <v>6626</v>
      </c>
      <c r="G192" s="7">
        <f t="shared" si="32"/>
        <v>6480</v>
      </c>
      <c r="H192" s="7">
        <f t="shared" si="35"/>
        <v>2333</v>
      </c>
      <c r="I192" s="7">
        <f t="shared" si="36"/>
        <v>2187</v>
      </c>
      <c r="J192" s="7">
        <f t="shared" si="37"/>
        <v>6626</v>
      </c>
      <c r="K192" s="7">
        <f t="shared" si="38"/>
        <v>0</v>
      </c>
      <c r="L192" s="5">
        <f t="shared" si="39"/>
        <v>55</v>
      </c>
      <c r="M192" s="7">
        <f>ROUND(L192*K192*main!$C$19/365,0)</f>
        <v>0</v>
      </c>
    </row>
    <row r="193" spans="1:13" ht="15.75">
      <c r="A193" s="9">
        <f t="shared" si="29"/>
        <v>41578</v>
      </c>
      <c r="B193" s="7">
        <f t="shared" si="30"/>
        <v>6480</v>
      </c>
      <c r="C193" s="10">
        <f t="shared" si="30"/>
        <v>0.36</v>
      </c>
      <c r="D193" s="7">
        <f t="shared" si="33"/>
        <v>2333</v>
      </c>
      <c r="E193" s="7">
        <f t="shared" si="31"/>
        <v>2187</v>
      </c>
      <c r="F193" s="7">
        <f t="shared" si="34"/>
        <v>6626</v>
      </c>
      <c r="G193" s="7">
        <f t="shared" si="32"/>
        <v>6480</v>
      </c>
      <c r="H193" s="7">
        <f t="shared" si="35"/>
        <v>2333</v>
      </c>
      <c r="I193" s="7">
        <f t="shared" si="36"/>
        <v>2187</v>
      </c>
      <c r="J193" s="7">
        <f t="shared" si="37"/>
        <v>6626</v>
      </c>
      <c r="K193" s="7">
        <f t="shared" si="38"/>
        <v>0</v>
      </c>
      <c r="L193" s="5">
        <f t="shared" si="39"/>
        <v>54</v>
      </c>
      <c r="M193" s="7">
        <f>ROUND(L193*K193*main!$C$19/365,0)</f>
        <v>0</v>
      </c>
    </row>
    <row r="194" spans="1:13" ht="15.75">
      <c r="A194" s="9">
        <f t="shared" si="29"/>
        <v>41608</v>
      </c>
      <c r="B194" s="7">
        <f t="shared" si="30"/>
        <v>6480</v>
      </c>
      <c r="C194" s="10">
        <f t="shared" si="30"/>
        <v>0.36</v>
      </c>
      <c r="D194" s="7">
        <f t="shared" si="33"/>
        <v>2333</v>
      </c>
      <c r="E194" s="7">
        <f t="shared" si="31"/>
        <v>2187</v>
      </c>
      <c r="F194" s="7">
        <f t="shared" si="34"/>
        <v>6626</v>
      </c>
      <c r="G194" s="7">
        <f t="shared" si="32"/>
        <v>6480</v>
      </c>
      <c r="H194" s="7">
        <f t="shared" si="35"/>
        <v>2333</v>
      </c>
      <c r="I194" s="7">
        <f t="shared" si="36"/>
        <v>2187</v>
      </c>
      <c r="J194" s="7">
        <f t="shared" si="37"/>
        <v>6626</v>
      </c>
      <c r="K194" s="7">
        <f t="shared" si="38"/>
        <v>0</v>
      </c>
      <c r="L194" s="5">
        <f t="shared" si="39"/>
        <v>53</v>
      </c>
      <c r="M194" s="7">
        <f>ROUND(L194*K194*main!$C$19/365,0)</f>
        <v>0</v>
      </c>
    </row>
    <row r="195" spans="1:13" ht="15.75">
      <c r="A195" s="9">
        <f t="shared" si="29"/>
        <v>41639</v>
      </c>
      <c r="B195" s="7">
        <f t="shared" si="30"/>
        <v>6480</v>
      </c>
      <c r="C195" s="10">
        <f t="shared" si="30"/>
        <v>0.36</v>
      </c>
      <c r="D195" s="7">
        <f t="shared" si="33"/>
        <v>2333</v>
      </c>
      <c r="E195" s="7">
        <f t="shared" si="31"/>
        <v>2187</v>
      </c>
      <c r="F195" s="7">
        <f t="shared" si="34"/>
        <v>6626</v>
      </c>
      <c r="G195" s="7">
        <f t="shared" si="32"/>
        <v>6480</v>
      </c>
      <c r="H195" s="7">
        <f t="shared" si="35"/>
        <v>2333</v>
      </c>
      <c r="I195" s="7">
        <f t="shared" si="36"/>
        <v>2187</v>
      </c>
      <c r="J195" s="7">
        <f t="shared" si="37"/>
        <v>6626</v>
      </c>
      <c r="K195" s="7">
        <f t="shared" si="38"/>
        <v>0</v>
      </c>
      <c r="L195" s="5">
        <f t="shared" si="39"/>
        <v>52</v>
      </c>
      <c r="M195" s="7">
        <f>ROUND(L195*K195*main!$C$19/365,0)</f>
        <v>0</v>
      </c>
    </row>
    <row r="196" spans="1:13" ht="15.75">
      <c r="A196" s="9">
        <f t="shared" si="29"/>
        <v>41670</v>
      </c>
      <c r="B196" s="7">
        <f t="shared" si="30"/>
        <v>6480</v>
      </c>
      <c r="C196" s="10">
        <f t="shared" si="30"/>
        <v>0.36</v>
      </c>
      <c r="D196" s="7">
        <f t="shared" si="33"/>
        <v>2333</v>
      </c>
      <c r="E196" s="7">
        <f t="shared" si="31"/>
        <v>2187</v>
      </c>
      <c r="F196" s="7">
        <f t="shared" si="34"/>
        <v>6626</v>
      </c>
      <c r="G196" s="7">
        <f t="shared" si="32"/>
        <v>6480</v>
      </c>
      <c r="H196" s="7">
        <f t="shared" si="35"/>
        <v>2333</v>
      </c>
      <c r="I196" s="7">
        <f t="shared" si="36"/>
        <v>2187</v>
      </c>
      <c r="J196" s="7">
        <f t="shared" si="37"/>
        <v>6626</v>
      </c>
      <c r="K196" s="7">
        <f t="shared" si="38"/>
        <v>0</v>
      </c>
      <c r="L196" s="5">
        <f t="shared" si="39"/>
        <v>51</v>
      </c>
      <c r="M196" s="7">
        <f>ROUND(L196*K196*main!$C$19/365,0)</f>
        <v>0</v>
      </c>
    </row>
    <row r="197" spans="1:13" ht="15.75">
      <c r="A197" s="9">
        <f t="shared" si="29"/>
        <v>41698</v>
      </c>
      <c r="B197" s="7">
        <f t="shared" si="30"/>
        <v>6480</v>
      </c>
      <c r="C197" s="10">
        <f t="shared" si="30"/>
        <v>0.36</v>
      </c>
      <c r="D197" s="7">
        <f t="shared" si="33"/>
        <v>2333</v>
      </c>
      <c r="E197" s="7">
        <f t="shared" si="31"/>
        <v>2187</v>
      </c>
      <c r="F197" s="7">
        <f t="shared" si="34"/>
        <v>6626</v>
      </c>
      <c r="G197" s="7">
        <f t="shared" si="32"/>
        <v>6480</v>
      </c>
      <c r="H197" s="7">
        <f t="shared" si="35"/>
        <v>2333</v>
      </c>
      <c r="I197" s="7">
        <f t="shared" si="36"/>
        <v>2187</v>
      </c>
      <c r="J197" s="7">
        <f t="shared" si="37"/>
        <v>6626</v>
      </c>
      <c r="K197" s="7">
        <f t="shared" si="38"/>
        <v>0</v>
      </c>
      <c r="L197" s="5">
        <f t="shared" si="39"/>
        <v>50</v>
      </c>
      <c r="M197" s="7">
        <f>ROUND(L197*K197*main!$C$19/365,0)</f>
        <v>0</v>
      </c>
    </row>
    <row r="198" spans="1:13" ht="15.75">
      <c r="A198" s="9">
        <f t="shared" ref="A198:A247" si="40">EOMONTH(A197,1)</f>
        <v>41729</v>
      </c>
      <c r="B198" s="7">
        <f t="shared" ref="B198:C247" si="41">B197</f>
        <v>6480</v>
      </c>
      <c r="C198" s="10">
        <f t="shared" si="41"/>
        <v>0.36</v>
      </c>
      <c r="D198" s="7">
        <f t="shared" si="33"/>
        <v>2333</v>
      </c>
      <c r="E198" s="7">
        <f t="shared" ref="E198:E247" si="42">E197</f>
        <v>2187</v>
      </c>
      <c r="F198" s="7">
        <f t="shared" si="34"/>
        <v>6626</v>
      </c>
      <c r="G198" s="7">
        <f t="shared" ref="G198:G247" si="43">G197</f>
        <v>6480</v>
      </c>
      <c r="H198" s="7">
        <f t="shared" si="35"/>
        <v>2333</v>
      </c>
      <c r="I198" s="7">
        <f t="shared" si="36"/>
        <v>2187</v>
      </c>
      <c r="J198" s="7">
        <f t="shared" si="37"/>
        <v>6626</v>
      </c>
      <c r="K198" s="7">
        <f t="shared" si="38"/>
        <v>0</v>
      </c>
      <c r="L198" s="5">
        <f t="shared" si="39"/>
        <v>49</v>
      </c>
      <c r="M198" s="7">
        <f>ROUND(L198*K198*main!$C$19/365,0)</f>
        <v>0</v>
      </c>
    </row>
    <row r="199" spans="1:13" ht="15.75">
      <c r="A199" s="9">
        <f t="shared" si="40"/>
        <v>41759</v>
      </c>
      <c r="B199" s="7">
        <f t="shared" si="41"/>
        <v>6480</v>
      </c>
      <c r="C199" s="10">
        <f t="shared" si="41"/>
        <v>0.36</v>
      </c>
      <c r="D199" s="7">
        <f t="shared" si="33"/>
        <v>2333</v>
      </c>
      <c r="E199" s="7">
        <f t="shared" si="42"/>
        <v>2187</v>
      </c>
      <c r="F199" s="7">
        <f t="shared" si="34"/>
        <v>6626</v>
      </c>
      <c r="G199" s="7">
        <f t="shared" si="43"/>
        <v>6480</v>
      </c>
      <c r="H199" s="7">
        <f t="shared" si="35"/>
        <v>2333</v>
      </c>
      <c r="I199" s="7">
        <f t="shared" si="36"/>
        <v>2187</v>
      </c>
      <c r="J199" s="7">
        <f t="shared" si="37"/>
        <v>6626</v>
      </c>
      <c r="K199" s="7">
        <f t="shared" si="38"/>
        <v>0</v>
      </c>
      <c r="L199" s="5">
        <f t="shared" si="39"/>
        <v>48</v>
      </c>
      <c r="M199" s="7">
        <f>ROUND(L199*K199*main!$C$19/365,0)</f>
        <v>0</v>
      </c>
    </row>
    <row r="200" spans="1:13" ht="15.75">
      <c r="A200" s="9">
        <f t="shared" si="40"/>
        <v>41790</v>
      </c>
      <c r="B200" s="7">
        <f t="shared" si="41"/>
        <v>6480</v>
      </c>
      <c r="C200" s="10">
        <f t="shared" si="41"/>
        <v>0.36</v>
      </c>
      <c r="D200" s="7">
        <f t="shared" si="33"/>
        <v>2333</v>
      </c>
      <c r="E200" s="7">
        <f t="shared" si="42"/>
        <v>2187</v>
      </c>
      <c r="F200" s="7">
        <f t="shared" si="34"/>
        <v>6626</v>
      </c>
      <c r="G200" s="7">
        <f t="shared" si="43"/>
        <v>6480</v>
      </c>
      <c r="H200" s="7">
        <f t="shared" si="35"/>
        <v>2333</v>
      </c>
      <c r="I200" s="7">
        <f t="shared" si="36"/>
        <v>2187</v>
      </c>
      <c r="J200" s="7">
        <f t="shared" si="37"/>
        <v>6626</v>
      </c>
      <c r="K200" s="7">
        <f t="shared" si="38"/>
        <v>0</v>
      </c>
      <c r="L200" s="5">
        <f t="shared" si="39"/>
        <v>47</v>
      </c>
      <c r="M200" s="7">
        <f>ROUND(L200*K200*main!$C$19/365,0)</f>
        <v>0</v>
      </c>
    </row>
    <row r="201" spans="1:13" ht="15.75">
      <c r="A201" s="9">
        <f t="shared" si="40"/>
        <v>41820</v>
      </c>
      <c r="B201" s="7">
        <f t="shared" si="41"/>
        <v>6480</v>
      </c>
      <c r="C201" s="10">
        <f t="shared" si="41"/>
        <v>0.36</v>
      </c>
      <c r="D201" s="7">
        <f t="shared" si="33"/>
        <v>2333</v>
      </c>
      <c r="E201" s="7">
        <f t="shared" si="42"/>
        <v>2187</v>
      </c>
      <c r="F201" s="7">
        <f t="shared" si="34"/>
        <v>6626</v>
      </c>
      <c r="G201" s="7">
        <f t="shared" si="43"/>
        <v>6480</v>
      </c>
      <c r="H201" s="7">
        <f t="shared" si="35"/>
        <v>2333</v>
      </c>
      <c r="I201" s="7">
        <f t="shared" si="36"/>
        <v>2187</v>
      </c>
      <c r="J201" s="7">
        <f t="shared" si="37"/>
        <v>6626</v>
      </c>
      <c r="K201" s="7">
        <f t="shared" si="38"/>
        <v>0</v>
      </c>
      <c r="L201" s="5">
        <f t="shared" si="39"/>
        <v>46</v>
      </c>
      <c r="M201" s="7">
        <f>ROUND(L201*K201*main!$C$19/365,0)</f>
        <v>0</v>
      </c>
    </row>
    <row r="202" spans="1:13" ht="15.75">
      <c r="A202" s="9">
        <f t="shared" si="40"/>
        <v>41851</v>
      </c>
      <c r="B202" s="7">
        <f t="shared" si="41"/>
        <v>6480</v>
      </c>
      <c r="C202" s="10">
        <f t="shared" si="41"/>
        <v>0.36</v>
      </c>
      <c r="D202" s="7">
        <f t="shared" si="33"/>
        <v>2333</v>
      </c>
      <c r="E202" s="7">
        <f t="shared" si="42"/>
        <v>2187</v>
      </c>
      <c r="F202" s="7">
        <f t="shared" si="34"/>
        <v>6626</v>
      </c>
      <c r="G202" s="7">
        <f t="shared" si="43"/>
        <v>6480</v>
      </c>
      <c r="H202" s="7">
        <f t="shared" si="35"/>
        <v>2333</v>
      </c>
      <c r="I202" s="7">
        <f t="shared" si="36"/>
        <v>2187</v>
      </c>
      <c r="J202" s="7">
        <f t="shared" si="37"/>
        <v>6626</v>
      </c>
      <c r="K202" s="7">
        <f t="shared" si="38"/>
        <v>0</v>
      </c>
      <c r="L202" s="5">
        <f t="shared" si="39"/>
        <v>45</v>
      </c>
      <c r="M202" s="7">
        <f>ROUND(L202*K202*main!$C$19/365,0)</f>
        <v>0</v>
      </c>
    </row>
    <row r="203" spans="1:13" ht="15.75">
      <c r="A203" s="9">
        <f t="shared" si="40"/>
        <v>41882</v>
      </c>
      <c r="B203" s="7">
        <f t="shared" si="41"/>
        <v>6480</v>
      </c>
      <c r="C203" s="10">
        <f t="shared" si="41"/>
        <v>0.36</v>
      </c>
      <c r="D203" s="7">
        <f t="shared" si="33"/>
        <v>2333</v>
      </c>
      <c r="E203" s="7">
        <f t="shared" si="42"/>
        <v>2187</v>
      </c>
      <c r="F203" s="7">
        <f t="shared" si="34"/>
        <v>6626</v>
      </c>
      <c r="G203" s="7">
        <f t="shared" si="43"/>
        <v>6480</v>
      </c>
      <c r="H203" s="7">
        <f t="shared" si="35"/>
        <v>2333</v>
      </c>
      <c r="I203" s="7">
        <f t="shared" si="36"/>
        <v>2187</v>
      </c>
      <c r="J203" s="7">
        <f t="shared" si="37"/>
        <v>6626</v>
      </c>
      <c r="K203" s="7">
        <f t="shared" si="38"/>
        <v>0</v>
      </c>
      <c r="L203" s="5">
        <f t="shared" si="39"/>
        <v>44</v>
      </c>
      <c r="M203" s="7">
        <f>ROUND(L203*K203*main!$C$19/365,0)</f>
        <v>0</v>
      </c>
    </row>
    <row r="204" spans="1:13" ht="15.75">
      <c r="A204" s="9">
        <f t="shared" si="40"/>
        <v>41912</v>
      </c>
      <c r="B204" s="7">
        <f t="shared" si="41"/>
        <v>6480</v>
      </c>
      <c r="C204" s="10">
        <f t="shared" si="41"/>
        <v>0.36</v>
      </c>
      <c r="D204" s="7">
        <f t="shared" si="33"/>
        <v>2333</v>
      </c>
      <c r="E204" s="7">
        <f t="shared" si="42"/>
        <v>2187</v>
      </c>
      <c r="F204" s="7">
        <f t="shared" si="34"/>
        <v>6626</v>
      </c>
      <c r="G204" s="7">
        <f t="shared" si="43"/>
        <v>6480</v>
      </c>
      <c r="H204" s="7">
        <f t="shared" si="35"/>
        <v>2333</v>
      </c>
      <c r="I204" s="7">
        <f t="shared" si="36"/>
        <v>2187</v>
      </c>
      <c r="J204" s="7">
        <f t="shared" si="37"/>
        <v>6626</v>
      </c>
      <c r="K204" s="7">
        <f t="shared" si="38"/>
        <v>0</v>
      </c>
      <c r="L204" s="5">
        <f t="shared" si="39"/>
        <v>43</v>
      </c>
      <c r="M204" s="7">
        <f>ROUND(L204*K204*main!$C$19/365,0)</f>
        <v>0</v>
      </c>
    </row>
    <row r="205" spans="1:13" ht="15.75">
      <c r="A205" s="9">
        <f t="shared" si="40"/>
        <v>41943</v>
      </c>
      <c r="B205" s="7">
        <f t="shared" si="41"/>
        <v>6480</v>
      </c>
      <c r="C205" s="10">
        <f t="shared" si="41"/>
        <v>0.36</v>
      </c>
      <c r="D205" s="7">
        <f t="shared" si="33"/>
        <v>2333</v>
      </c>
      <c r="E205" s="7">
        <f t="shared" si="42"/>
        <v>2187</v>
      </c>
      <c r="F205" s="7">
        <f t="shared" si="34"/>
        <v>6626</v>
      </c>
      <c r="G205" s="7">
        <f t="shared" si="43"/>
        <v>6480</v>
      </c>
      <c r="H205" s="7">
        <f t="shared" si="35"/>
        <v>2333</v>
      </c>
      <c r="I205" s="7">
        <f t="shared" si="36"/>
        <v>2187</v>
      </c>
      <c r="J205" s="7">
        <f t="shared" si="37"/>
        <v>6626</v>
      </c>
      <c r="K205" s="7">
        <f t="shared" si="38"/>
        <v>0</v>
      </c>
      <c r="L205" s="5">
        <f t="shared" si="39"/>
        <v>42</v>
      </c>
      <c r="M205" s="7">
        <f>ROUND(L205*K205*main!$C$19/365,0)</f>
        <v>0</v>
      </c>
    </row>
    <row r="206" spans="1:13" ht="15.75">
      <c r="A206" s="9">
        <f t="shared" si="40"/>
        <v>41973</v>
      </c>
      <c r="B206" s="7">
        <f t="shared" si="41"/>
        <v>6480</v>
      </c>
      <c r="C206" s="10">
        <f t="shared" si="41"/>
        <v>0.36</v>
      </c>
      <c r="D206" s="7">
        <f t="shared" si="33"/>
        <v>2333</v>
      </c>
      <c r="E206" s="7">
        <f t="shared" si="42"/>
        <v>2187</v>
      </c>
      <c r="F206" s="7">
        <f t="shared" si="34"/>
        <v>6626</v>
      </c>
      <c r="G206" s="7">
        <f t="shared" si="43"/>
        <v>6480</v>
      </c>
      <c r="H206" s="7">
        <f t="shared" si="35"/>
        <v>2333</v>
      </c>
      <c r="I206" s="7">
        <f t="shared" si="36"/>
        <v>2187</v>
      </c>
      <c r="J206" s="7">
        <f t="shared" si="37"/>
        <v>6626</v>
      </c>
      <c r="K206" s="7">
        <f t="shared" si="38"/>
        <v>0</v>
      </c>
      <c r="L206" s="5">
        <f t="shared" si="39"/>
        <v>41</v>
      </c>
      <c r="M206" s="7">
        <f>ROUND(L206*K206*main!$C$19/365,0)</f>
        <v>0</v>
      </c>
    </row>
    <row r="207" spans="1:13" ht="15.75">
      <c r="A207" s="9">
        <f t="shared" si="40"/>
        <v>42004</v>
      </c>
      <c r="B207" s="7">
        <f t="shared" si="41"/>
        <v>6480</v>
      </c>
      <c r="C207" s="10">
        <f t="shared" si="41"/>
        <v>0.36</v>
      </c>
      <c r="D207" s="7">
        <f t="shared" si="33"/>
        <v>2333</v>
      </c>
      <c r="E207" s="7">
        <f t="shared" si="42"/>
        <v>2187</v>
      </c>
      <c r="F207" s="7">
        <f t="shared" si="34"/>
        <v>6626</v>
      </c>
      <c r="G207" s="7">
        <f t="shared" si="43"/>
        <v>6480</v>
      </c>
      <c r="H207" s="7">
        <f t="shared" si="35"/>
        <v>2333</v>
      </c>
      <c r="I207" s="7">
        <f t="shared" si="36"/>
        <v>2187</v>
      </c>
      <c r="J207" s="7">
        <f t="shared" si="37"/>
        <v>6626</v>
      </c>
      <c r="K207" s="7">
        <f t="shared" si="38"/>
        <v>0</v>
      </c>
      <c r="L207" s="5">
        <f t="shared" si="39"/>
        <v>40</v>
      </c>
      <c r="M207" s="7">
        <f>ROUND(L207*K207*main!$C$19/365,0)</f>
        <v>0</v>
      </c>
    </row>
    <row r="208" spans="1:13" ht="15.75">
      <c r="A208" s="9">
        <f t="shared" si="40"/>
        <v>42035</v>
      </c>
      <c r="B208" s="7">
        <f t="shared" si="41"/>
        <v>6480</v>
      </c>
      <c r="C208" s="10">
        <f t="shared" si="41"/>
        <v>0.36</v>
      </c>
      <c r="D208" s="7">
        <f t="shared" si="33"/>
        <v>2333</v>
      </c>
      <c r="E208" s="7">
        <f t="shared" si="42"/>
        <v>2187</v>
      </c>
      <c r="F208" s="7">
        <f t="shared" si="34"/>
        <v>6626</v>
      </c>
      <c r="G208" s="7">
        <f t="shared" si="43"/>
        <v>6480</v>
      </c>
      <c r="H208" s="7">
        <f t="shared" si="35"/>
        <v>2333</v>
      </c>
      <c r="I208" s="7">
        <f t="shared" si="36"/>
        <v>2187</v>
      </c>
      <c r="J208" s="7">
        <f t="shared" si="37"/>
        <v>6626</v>
      </c>
      <c r="K208" s="7">
        <f t="shared" si="38"/>
        <v>0</v>
      </c>
      <c r="L208" s="5">
        <f t="shared" si="39"/>
        <v>39</v>
      </c>
      <c r="M208" s="7">
        <f>ROUND(L208*K208*main!$C$19/365,0)</f>
        <v>0</v>
      </c>
    </row>
    <row r="209" spans="1:13" ht="15.75">
      <c r="A209" s="9">
        <f t="shared" si="40"/>
        <v>42063</v>
      </c>
      <c r="B209" s="7">
        <f t="shared" si="41"/>
        <v>6480</v>
      </c>
      <c r="C209" s="10">
        <f t="shared" si="41"/>
        <v>0.36</v>
      </c>
      <c r="D209" s="7">
        <f t="shared" si="33"/>
        <v>2333</v>
      </c>
      <c r="E209" s="7">
        <f t="shared" si="42"/>
        <v>2187</v>
      </c>
      <c r="F209" s="7">
        <f t="shared" si="34"/>
        <v>6626</v>
      </c>
      <c r="G209" s="7">
        <f t="shared" si="43"/>
        <v>6480</v>
      </c>
      <c r="H209" s="7">
        <f t="shared" si="35"/>
        <v>2333</v>
      </c>
      <c r="I209" s="7">
        <f t="shared" si="36"/>
        <v>2187</v>
      </c>
      <c r="J209" s="7">
        <f t="shared" si="37"/>
        <v>6626</v>
      </c>
      <c r="K209" s="7">
        <f t="shared" si="38"/>
        <v>0</v>
      </c>
      <c r="L209" s="5">
        <f t="shared" si="39"/>
        <v>38</v>
      </c>
      <c r="M209" s="7">
        <f>ROUND(L209*K209*main!$C$19/365,0)</f>
        <v>0</v>
      </c>
    </row>
    <row r="210" spans="1:13" ht="15.75">
      <c r="A210" s="9">
        <f t="shared" si="40"/>
        <v>42094</v>
      </c>
      <c r="B210" s="7">
        <f t="shared" si="41"/>
        <v>6480</v>
      </c>
      <c r="C210" s="10">
        <f t="shared" si="41"/>
        <v>0.36</v>
      </c>
      <c r="D210" s="7">
        <f t="shared" si="33"/>
        <v>2333</v>
      </c>
      <c r="E210" s="7">
        <f t="shared" si="42"/>
        <v>2187</v>
      </c>
      <c r="F210" s="7">
        <f t="shared" si="34"/>
        <v>6626</v>
      </c>
      <c r="G210" s="7">
        <f t="shared" si="43"/>
        <v>6480</v>
      </c>
      <c r="H210" s="7">
        <f t="shared" si="35"/>
        <v>2333</v>
      </c>
      <c r="I210" s="7">
        <f t="shared" si="36"/>
        <v>2187</v>
      </c>
      <c r="J210" s="7">
        <f t="shared" si="37"/>
        <v>6626</v>
      </c>
      <c r="K210" s="7">
        <f t="shared" si="38"/>
        <v>0</v>
      </c>
      <c r="L210" s="5">
        <f t="shared" si="39"/>
        <v>37</v>
      </c>
      <c r="M210" s="7">
        <f>ROUND(L210*K210*main!$C$19/365,0)</f>
        <v>0</v>
      </c>
    </row>
    <row r="211" spans="1:13" ht="15.75">
      <c r="A211" s="9">
        <f t="shared" si="40"/>
        <v>42124</v>
      </c>
      <c r="B211" s="7">
        <f t="shared" si="41"/>
        <v>6480</v>
      </c>
      <c r="C211" s="10">
        <f t="shared" si="41"/>
        <v>0.36</v>
      </c>
      <c r="D211" s="7">
        <f t="shared" si="33"/>
        <v>2333</v>
      </c>
      <c r="E211" s="7">
        <f t="shared" si="42"/>
        <v>2187</v>
      </c>
      <c r="F211" s="7">
        <f t="shared" si="34"/>
        <v>6626</v>
      </c>
      <c r="G211" s="7">
        <f t="shared" si="43"/>
        <v>6480</v>
      </c>
      <c r="H211" s="7">
        <f t="shared" si="35"/>
        <v>2333</v>
      </c>
      <c r="I211" s="7">
        <f t="shared" si="36"/>
        <v>2187</v>
      </c>
      <c r="J211" s="7">
        <f t="shared" si="37"/>
        <v>6626</v>
      </c>
      <c r="K211" s="7">
        <f t="shared" si="38"/>
        <v>0</v>
      </c>
      <c r="L211" s="5">
        <f t="shared" si="39"/>
        <v>36</v>
      </c>
      <c r="M211" s="7">
        <f>ROUND(L211*K211*main!$C$19/365,0)</f>
        <v>0</v>
      </c>
    </row>
    <row r="212" spans="1:13" ht="15.75">
      <c r="A212" s="9">
        <f t="shared" si="40"/>
        <v>42155</v>
      </c>
      <c r="B212" s="7">
        <f t="shared" si="41"/>
        <v>6480</v>
      </c>
      <c r="C212" s="10">
        <f t="shared" si="41"/>
        <v>0.36</v>
      </c>
      <c r="D212" s="7">
        <f t="shared" si="33"/>
        <v>2333</v>
      </c>
      <c r="E212" s="7">
        <f t="shared" si="42"/>
        <v>2187</v>
      </c>
      <c r="F212" s="7">
        <f t="shared" si="34"/>
        <v>6626</v>
      </c>
      <c r="G212" s="7">
        <f t="shared" si="43"/>
        <v>6480</v>
      </c>
      <c r="H212" s="7">
        <f t="shared" si="35"/>
        <v>2333</v>
      </c>
      <c r="I212" s="7">
        <f t="shared" si="36"/>
        <v>2187</v>
      </c>
      <c r="J212" s="7">
        <f t="shared" si="37"/>
        <v>6626</v>
      </c>
      <c r="K212" s="7">
        <f t="shared" si="38"/>
        <v>0</v>
      </c>
      <c r="L212" s="5">
        <f t="shared" si="39"/>
        <v>35</v>
      </c>
      <c r="M212" s="7">
        <f>ROUND(L212*K212*main!$C$19/365,0)</f>
        <v>0</v>
      </c>
    </row>
    <row r="213" spans="1:13" ht="15.75">
      <c r="A213" s="9">
        <f t="shared" si="40"/>
        <v>42185</v>
      </c>
      <c r="B213" s="7">
        <f t="shared" si="41"/>
        <v>6480</v>
      </c>
      <c r="C213" s="10">
        <f t="shared" si="41"/>
        <v>0.36</v>
      </c>
      <c r="D213" s="7">
        <f t="shared" si="33"/>
        <v>2333</v>
      </c>
      <c r="E213" s="7">
        <f t="shared" si="42"/>
        <v>2187</v>
      </c>
      <c r="F213" s="7">
        <f t="shared" si="34"/>
        <v>6626</v>
      </c>
      <c r="G213" s="7">
        <f t="shared" si="43"/>
        <v>6480</v>
      </c>
      <c r="H213" s="7">
        <f t="shared" si="35"/>
        <v>2333</v>
      </c>
      <c r="I213" s="7">
        <f t="shared" si="36"/>
        <v>2187</v>
      </c>
      <c r="J213" s="7">
        <f t="shared" si="37"/>
        <v>6626</v>
      </c>
      <c r="K213" s="7">
        <f t="shared" si="38"/>
        <v>0</v>
      </c>
      <c r="L213" s="5">
        <f t="shared" si="39"/>
        <v>34</v>
      </c>
      <c r="M213" s="7">
        <f>ROUND(L213*K213*main!$C$19/365,0)</f>
        <v>0</v>
      </c>
    </row>
    <row r="214" spans="1:13" ht="15.75">
      <c r="A214" s="9">
        <f t="shared" si="40"/>
        <v>42216</v>
      </c>
      <c r="B214" s="7">
        <f t="shared" si="41"/>
        <v>6480</v>
      </c>
      <c r="C214" s="10">
        <f t="shared" si="41"/>
        <v>0.36</v>
      </c>
      <c r="D214" s="7">
        <f t="shared" si="33"/>
        <v>2333</v>
      </c>
      <c r="E214" s="7">
        <f t="shared" si="42"/>
        <v>2187</v>
      </c>
      <c r="F214" s="7">
        <f t="shared" si="34"/>
        <v>6626</v>
      </c>
      <c r="G214" s="7">
        <f t="shared" si="43"/>
        <v>6480</v>
      </c>
      <c r="H214" s="7">
        <f t="shared" si="35"/>
        <v>2333</v>
      </c>
      <c r="I214" s="7">
        <f t="shared" si="36"/>
        <v>2187</v>
      </c>
      <c r="J214" s="7">
        <f t="shared" si="37"/>
        <v>6626</v>
      </c>
      <c r="K214" s="7">
        <f t="shared" si="38"/>
        <v>0</v>
      </c>
      <c r="L214" s="5">
        <f t="shared" si="39"/>
        <v>33</v>
      </c>
      <c r="M214" s="7">
        <f>ROUND(L214*K214*main!$C$19/365,0)</f>
        <v>0</v>
      </c>
    </row>
    <row r="215" spans="1:13" ht="15.75">
      <c r="A215" s="9">
        <f t="shared" si="40"/>
        <v>42247</v>
      </c>
      <c r="B215" s="7">
        <f t="shared" si="41"/>
        <v>6480</v>
      </c>
      <c r="C215" s="10">
        <f t="shared" si="41"/>
        <v>0.36</v>
      </c>
      <c r="D215" s="7">
        <f t="shared" si="33"/>
        <v>2333</v>
      </c>
      <c r="E215" s="7">
        <f t="shared" si="42"/>
        <v>2187</v>
      </c>
      <c r="F215" s="7">
        <f t="shared" si="34"/>
        <v>6626</v>
      </c>
      <c r="G215" s="7">
        <f t="shared" si="43"/>
        <v>6480</v>
      </c>
      <c r="H215" s="7">
        <f t="shared" si="35"/>
        <v>2333</v>
      </c>
      <c r="I215" s="7">
        <f t="shared" si="36"/>
        <v>2187</v>
      </c>
      <c r="J215" s="7">
        <f t="shared" si="37"/>
        <v>6626</v>
      </c>
      <c r="K215" s="7">
        <f t="shared" si="38"/>
        <v>0</v>
      </c>
      <c r="L215" s="5">
        <f t="shared" si="39"/>
        <v>32</v>
      </c>
      <c r="M215" s="7">
        <f>ROUND(L215*K215*main!$C$19/365,0)</f>
        <v>0</v>
      </c>
    </row>
    <row r="216" spans="1:13" ht="15.75">
      <c r="A216" s="9">
        <f t="shared" si="40"/>
        <v>42277</v>
      </c>
      <c r="B216" s="7">
        <f t="shared" si="41"/>
        <v>6480</v>
      </c>
      <c r="C216" s="10">
        <f t="shared" si="41"/>
        <v>0.36</v>
      </c>
      <c r="D216" s="7">
        <f t="shared" si="33"/>
        <v>2333</v>
      </c>
      <c r="E216" s="7">
        <f t="shared" si="42"/>
        <v>2187</v>
      </c>
      <c r="F216" s="7">
        <f t="shared" si="34"/>
        <v>6626</v>
      </c>
      <c r="G216" s="7">
        <f t="shared" si="43"/>
        <v>6480</v>
      </c>
      <c r="H216" s="7">
        <f t="shared" si="35"/>
        <v>2333</v>
      </c>
      <c r="I216" s="7">
        <f t="shared" si="36"/>
        <v>2187</v>
      </c>
      <c r="J216" s="7">
        <f t="shared" si="37"/>
        <v>6626</v>
      </c>
      <c r="K216" s="7">
        <f t="shared" si="38"/>
        <v>0</v>
      </c>
      <c r="L216" s="5">
        <f t="shared" si="39"/>
        <v>31</v>
      </c>
      <c r="M216" s="7">
        <f>ROUND(L216*K216*main!$C$19/365,0)</f>
        <v>0</v>
      </c>
    </row>
    <row r="217" spans="1:13" ht="15.75">
      <c r="A217" s="9">
        <f t="shared" si="40"/>
        <v>42308</v>
      </c>
      <c r="B217" s="7">
        <f t="shared" si="41"/>
        <v>6480</v>
      </c>
      <c r="C217" s="10">
        <f t="shared" si="41"/>
        <v>0.36</v>
      </c>
      <c r="D217" s="7">
        <f t="shared" si="33"/>
        <v>2333</v>
      </c>
      <c r="E217" s="7">
        <f t="shared" si="42"/>
        <v>2187</v>
      </c>
      <c r="F217" s="7">
        <f t="shared" si="34"/>
        <v>6626</v>
      </c>
      <c r="G217" s="7">
        <f t="shared" si="43"/>
        <v>6480</v>
      </c>
      <c r="H217" s="7">
        <f t="shared" si="35"/>
        <v>2333</v>
      </c>
      <c r="I217" s="7">
        <f t="shared" si="36"/>
        <v>2187</v>
      </c>
      <c r="J217" s="7">
        <f t="shared" si="37"/>
        <v>6626</v>
      </c>
      <c r="K217" s="7">
        <f t="shared" si="38"/>
        <v>0</v>
      </c>
      <c r="L217" s="5">
        <f t="shared" si="39"/>
        <v>30</v>
      </c>
      <c r="M217" s="7">
        <f>ROUND(L217*K217*main!$C$19/365,0)</f>
        <v>0</v>
      </c>
    </row>
    <row r="218" spans="1:13" ht="15.75">
      <c r="A218" s="9">
        <f t="shared" si="40"/>
        <v>42338</v>
      </c>
      <c r="B218" s="7">
        <f t="shared" si="41"/>
        <v>6480</v>
      </c>
      <c r="C218" s="10">
        <f t="shared" si="41"/>
        <v>0.36</v>
      </c>
      <c r="D218" s="7">
        <f t="shared" ref="D218:D247" si="44">ROUND(B218*C218,0)</f>
        <v>2333</v>
      </c>
      <c r="E218" s="7">
        <f t="shared" si="42"/>
        <v>2187</v>
      </c>
      <c r="F218" s="7">
        <f t="shared" ref="F218:F247" si="45">B218+D218-E218</f>
        <v>6626</v>
      </c>
      <c r="G218" s="7">
        <f t="shared" si="43"/>
        <v>6480</v>
      </c>
      <c r="H218" s="7">
        <f t="shared" ref="H218:H247" si="46">ROUND(G218*C218,0)</f>
        <v>2333</v>
      </c>
      <c r="I218" s="7">
        <f t="shared" ref="I218:I247" si="47">E218</f>
        <v>2187</v>
      </c>
      <c r="J218" s="7">
        <f t="shared" ref="J218:J247" si="48">G218+H218-I218</f>
        <v>6626</v>
      </c>
      <c r="K218" s="7">
        <f t="shared" ref="K218:K247" si="49">F218-J218</f>
        <v>0</v>
      </c>
      <c r="L218" s="5">
        <f t="shared" ref="L218:L247" si="50">L217-1</f>
        <v>29</v>
      </c>
      <c r="M218" s="7">
        <f>ROUND(L218*K218*main!$C$19/365,0)</f>
        <v>0</v>
      </c>
    </row>
    <row r="219" spans="1:13" ht="15.75">
      <c r="A219" s="9">
        <f t="shared" si="40"/>
        <v>42369</v>
      </c>
      <c r="B219" s="7">
        <f t="shared" si="41"/>
        <v>6480</v>
      </c>
      <c r="C219" s="10">
        <f t="shared" si="41"/>
        <v>0.36</v>
      </c>
      <c r="D219" s="7">
        <f t="shared" si="44"/>
        <v>2333</v>
      </c>
      <c r="E219" s="7">
        <f t="shared" si="42"/>
        <v>2187</v>
      </c>
      <c r="F219" s="7">
        <f t="shared" si="45"/>
        <v>6626</v>
      </c>
      <c r="G219" s="7">
        <f t="shared" si="43"/>
        <v>6480</v>
      </c>
      <c r="H219" s="7">
        <f t="shared" si="46"/>
        <v>2333</v>
      </c>
      <c r="I219" s="7">
        <f t="shared" si="47"/>
        <v>2187</v>
      </c>
      <c r="J219" s="7">
        <f t="shared" si="48"/>
        <v>6626</v>
      </c>
      <c r="K219" s="7">
        <f t="shared" si="49"/>
        <v>0</v>
      </c>
      <c r="L219" s="5">
        <f t="shared" si="50"/>
        <v>28</v>
      </c>
      <c r="M219" s="7">
        <f>ROUND(L219*K219*main!$C$19/365,0)</f>
        <v>0</v>
      </c>
    </row>
    <row r="220" spans="1:13" ht="15.75">
      <c r="A220" s="9">
        <f t="shared" si="40"/>
        <v>42400</v>
      </c>
      <c r="B220" s="7">
        <f t="shared" si="41"/>
        <v>6480</v>
      </c>
      <c r="C220" s="10">
        <f t="shared" si="41"/>
        <v>0.36</v>
      </c>
      <c r="D220" s="7">
        <f t="shared" si="44"/>
        <v>2333</v>
      </c>
      <c r="E220" s="7">
        <f t="shared" si="42"/>
        <v>2187</v>
      </c>
      <c r="F220" s="7">
        <f t="shared" si="45"/>
        <v>6626</v>
      </c>
      <c r="G220" s="7">
        <f t="shared" si="43"/>
        <v>6480</v>
      </c>
      <c r="H220" s="7">
        <f t="shared" si="46"/>
        <v>2333</v>
      </c>
      <c r="I220" s="7">
        <f t="shared" si="47"/>
        <v>2187</v>
      </c>
      <c r="J220" s="7">
        <f t="shared" si="48"/>
        <v>6626</v>
      </c>
      <c r="K220" s="7">
        <f t="shared" si="49"/>
        <v>0</v>
      </c>
      <c r="L220" s="5">
        <f t="shared" si="50"/>
        <v>27</v>
      </c>
      <c r="M220" s="7">
        <f>ROUND(L220*K220*main!$C$19/365,0)</f>
        <v>0</v>
      </c>
    </row>
    <row r="221" spans="1:13" ht="15.75">
      <c r="A221" s="9">
        <f t="shared" si="40"/>
        <v>42429</v>
      </c>
      <c r="B221" s="7">
        <f t="shared" si="41"/>
        <v>6480</v>
      </c>
      <c r="C221" s="10">
        <f t="shared" si="41"/>
        <v>0.36</v>
      </c>
      <c r="D221" s="7">
        <f t="shared" si="44"/>
        <v>2333</v>
      </c>
      <c r="E221" s="7">
        <f t="shared" si="42"/>
        <v>2187</v>
      </c>
      <c r="F221" s="7">
        <f t="shared" si="45"/>
        <v>6626</v>
      </c>
      <c r="G221" s="7">
        <f t="shared" si="43"/>
        <v>6480</v>
      </c>
      <c r="H221" s="7">
        <f t="shared" si="46"/>
        <v>2333</v>
      </c>
      <c r="I221" s="7">
        <f t="shared" si="47"/>
        <v>2187</v>
      </c>
      <c r="J221" s="7">
        <f t="shared" si="48"/>
        <v>6626</v>
      </c>
      <c r="K221" s="7">
        <f t="shared" si="49"/>
        <v>0</v>
      </c>
      <c r="L221" s="5">
        <f t="shared" si="50"/>
        <v>26</v>
      </c>
      <c r="M221" s="7">
        <f>ROUND(L221*K221*main!$C$19/365,0)</f>
        <v>0</v>
      </c>
    </row>
    <row r="222" spans="1:13" ht="15.75">
      <c r="A222" s="9">
        <f t="shared" si="40"/>
        <v>42460</v>
      </c>
      <c r="B222" s="7">
        <f t="shared" si="41"/>
        <v>6480</v>
      </c>
      <c r="C222" s="10">
        <f t="shared" si="41"/>
        <v>0.36</v>
      </c>
      <c r="D222" s="7">
        <f t="shared" si="44"/>
        <v>2333</v>
      </c>
      <c r="E222" s="7">
        <f t="shared" si="42"/>
        <v>2187</v>
      </c>
      <c r="F222" s="7">
        <f t="shared" si="45"/>
        <v>6626</v>
      </c>
      <c r="G222" s="7">
        <f t="shared" si="43"/>
        <v>6480</v>
      </c>
      <c r="H222" s="7">
        <f t="shared" si="46"/>
        <v>2333</v>
      </c>
      <c r="I222" s="7">
        <f t="shared" si="47"/>
        <v>2187</v>
      </c>
      <c r="J222" s="7">
        <f t="shared" si="48"/>
        <v>6626</v>
      </c>
      <c r="K222" s="7">
        <f t="shared" si="49"/>
        <v>0</v>
      </c>
      <c r="L222" s="5">
        <f t="shared" si="50"/>
        <v>25</v>
      </c>
      <c r="M222" s="7">
        <f>ROUND(L222*K222*main!$C$19/365,0)</f>
        <v>0</v>
      </c>
    </row>
    <row r="223" spans="1:13" ht="15.75">
      <c r="A223" s="9">
        <f t="shared" si="40"/>
        <v>42490</v>
      </c>
      <c r="B223" s="7">
        <f t="shared" si="41"/>
        <v>6480</v>
      </c>
      <c r="C223" s="10">
        <f t="shared" si="41"/>
        <v>0.36</v>
      </c>
      <c r="D223" s="7">
        <f t="shared" si="44"/>
        <v>2333</v>
      </c>
      <c r="E223" s="7">
        <f t="shared" si="42"/>
        <v>2187</v>
      </c>
      <c r="F223" s="7">
        <f t="shared" si="45"/>
        <v>6626</v>
      </c>
      <c r="G223" s="7">
        <f t="shared" si="43"/>
        <v>6480</v>
      </c>
      <c r="H223" s="7">
        <f t="shared" si="46"/>
        <v>2333</v>
      </c>
      <c r="I223" s="7">
        <f t="shared" si="47"/>
        <v>2187</v>
      </c>
      <c r="J223" s="7">
        <f t="shared" si="48"/>
        <v>6626</v>
      </c>
      <c r="K223" s="7">
        <f t="shared" si="49"/>
        <v>0</v>
      </c>
      <c r="L223" s="5">
        <f t="shared" si="50"/>
        <v>24</v>
      </c>
      <c r="M223" s="7">
        <f>ROUND(L223*K223*main!$C$19/365,0)</f>
        <v>0</v>
      </c>
    </row>
    <row r="224" spans="1:13" ht="15.75">
      <c r="A224" s="9">
        <f t="shared" si="40"/>
        <v>42521</v>
      </c>
      <c r="B224" s="7">
        <f t="shared" si="41"/>
        <v>6480</v>
      </c>
      <c r="C224" s="10">
        <f t="shared" si="41"/>
        <v>0.36</v>
      </c>
      <c r="D224" s="7">
        <f t="shared" si="44"/>
        <v>2333</v>
      </c>
      <c r="E224" s="7">
        <f t="shared" si="42"/>
        <v>2187</v>
      </c>
      <c r="F224" s="7">
        <f t="shared" si="45"/>
        <v>6626</v>
      </c>
      <c r="G224" s="7">
        <f t="shared" si="43"/>
        <v>6480</v>
      </c>
      <c r="H224" s="7">
        <f t="shared" si="46"/>
        <v>2333</v>
      </c>
      <c r="I224" s="7">
        <f t="shared" si="47"/>
        <v>2187</v>
      </c>
      <c r="J224" s="7">
        <f t="shared" si="48"/>
        <v>6626</v>
      </c>
      <c r="K224" s="7">
        <f t="shared" si="49"/>
        <v>0</v>
      </c>
      <c r="L224" s="5">
        <f t="shared" si="50"/>
        <v>23</v>
      </c>
      <c r="M224" s="7">
        <f>ROUND(L224*K224*main!$C$19/365,0)</f>
        <v>0</v>
      </c>
    </row>
    <row r="225" spans="1:13" ht="15.75">
      <c r="A225" s="9">
        <f t="shared" si="40"/>
        <v>42551</v>
      </c>
      <c r="B225" s="7">
        <f t="shared" si="41"/>
        <v>6480</v>
      </c>
      <c r="C225" s="10">
        <f t="shared" si="41"/>
        <v>0.36</v>
      </c>
      <c r="D225" s="7">
        <f t="shared" si="44"/>
        <v>2333</v>
      </c>
      <c r="E225" s="7">
        <f t="shared" si="42"/>
        <v>2187</v>
      </c>
      <c r="F225" s="7">
        <f t="shared" si="45"/>
        <v>6626</v>
      </c>
      <c r="G225" s="7">
        <f t="shared" si="43"/>
        <v>6480</v>
      </c>
      <c r="H225" s="7">
        <f t="shared" si="46"/>
        <v>2333</v>
      </c>
      <c r="I225" s="7">
        <f t="shared" si="47"/>
        <v>2187</v>
      </c>
      <c r="J225" s="7">
        <f t="shared" si="48"/>
        <v>6626</v>
      </c>
      <c r="K225" s="7">
        <f t="shared" si="49"/>
        <v>0</v>
      </c>
      <c r="L225" s="5">
        <f t="shared" si="50"/>
        <v>22</v>
      </c>
      <c r="M225" s="7">
        <f>ROUND(L225*K225*main!$C$19/365,0)</f>
        <v>0</v>
      </c>
    </row>
    <row r="226" spans="1:13" ht="15.75">
      <c r="A226" s="9">
        <f t="shared" si="40"/>
        <v>42582</v>
      </c>
      <c r="B226" s="7">
        <f t="shared" si="41"/>
        <v>6480</v>
      </c>
      <c r="C226" s="10">
        <f t="shared" si="41"/>
        <v>0.36</v>
      </c>
      <c r="D226" s="7">
        <f t="shared" si="44"/>
        <v>2333</v>
      </c>
      <c r="E226" s="7">
        <f t="shared" si="42"/>
        <v>2187</v>
      </c>
      <c r="F226" s="7">
        <f t="shared" si="45"/>
        <v>6626</v>
      </c>
      <c r="G226" s="7">
        <f t="shared" si="43"/>
        <v>6480</v>
      </c>
      <c r="H226" s="7">
        <f t="shared" si="46"/>
        <v>2333</v>
      </c>
      <c r="I226" s="7">
        <f t="shared" si="47"/>
        <v>2187</v>
      </c>
      <c r="J226" s="7">
        <f t="shared" si="48"/>
        <v>6626</v>
      </c>
      <c r="K226" s="7">
        <f t="shared" si="49"/>
        <v>0</v>
      </c>
      <c r="L226" s="5">
        <f t="shared" si="50"/>
        <v>21</v>
      </c>
      <c r="M226" s="7">
        <f>ROUND(L226*K226*main!$C$19/365,0)</f>
        <v>0</v>
      </c>
    </row>
    <row r="227" spans="1:13" ht="15.75">
      <c r="A227" s="9">
        <f t="shared" si="40"/>
        <v>42613</v>
      </c>
      <c r="B227" s="7">
        <f t="shared" si="41"/>
        <v>6480</v>
      </c>
      <c r="C227" s="10">
        <f t="shared" si="41"/>
        <v>0.36</v>
      </c>
      <c r="D227" s="7">
        <f t="shared" si="44"/>
        <v>2333</v>
      </c>
      <c r="E227" s="7">
        <f t="shared" si="42"/>
        <v>2187</v>
      </c>
      <c r="F227" s="7">
        <f t="shared" si="45"/>
        <v>6626</v>
      </c>
      <c r="G227" s="7">
        <f t="shared" si="43"/>
        <v>6480</v>
      </c>
      <c r="H227" s="7">
        <f t="shared" si="46"/>
        <v>2333</v>
      </c>
      <c r="I227" s="7">
        <f t="shared" si="47"/>
        <v>2187</v>
      </c>
      <c r="J227" s="7">
        <f t="shared" si="48"/>
        <v>6626</v>
      </c>
      <c r="K227" s="7">
        <f t="shared" si="49"/>
        <v>0</v>
      </c>
      <c r="L227" s="5">
        <f t="shared" si="50"/>
        <v>20</v>
      </c>
      <c r="M227" s="7">
        <f>ROUND(L227*K227*main!$C$19/365,0)</f>
        <v>0</v>
      </c>
    </row>
    <row r="228" spans="1:13" ht="15.75">
      <c r="A228" s="9">
        <f t="shared" si="40"/>
        <v>42643</v>
      </c>
      <c r="B228" s="7">
        <f t="shared" si="41"/>
        <v>6480</v>
      </c>
      <c r="C228" s="10">
        <f t="shared" si="41"/>
        <v>0.36</v>
      </c>
      <c r="D228" s="7">
        <f t="shared" si="44"/>
        <v>2333</v>
      </c>
      <c r="E228" s="7">
        <f t="shared" si="42"/>
        <v>2187</v>
      </c>
      <c r="F228" s="7">
        <f t="shared" si="45"/>
        <v>6626</v>
      </c>
      <c r="G228" s="7">
        <f t="shared" si="43"/>
        <v>6480</v>
      </c>
      <c r="H228" s="7">
        <f t="shared" si="46"/>
        <v>2333</v>
      </c>
      <c r="I228" s="7">
        <f t="shared" si="47"/>
        <v>2187</v>
      </c>
      <c r="J228" s="7">
        <f t="shared" si="48"/>
        <v>6626</v>
      </c>
      <c r="K228" s="7">
        <f t="shared" si="49"/>
        <v>0</v>
      </c>
      <c r="L228" s="5">
        <f t="shared" si="50"/>
        <v>19</v>
      </c>
      <c r="M228" s="7">
        <f>ROUND(L228*K228*main!$C$19/365,0)</f>
        <v>0</v>
      </c>
    </row>
    <row r="229" spans="1:13" ht="15.75">
      <c r="A229" s="9">
        <f t="shared" si="40"/>
        <v>42674</v>
      </c>
      <c r="B229" s="7">
        <f t="shared" si="41"/>
        <v>6480</v>
      </c>
      <c r="C229" s="10">
        <f t="shared" si="41"/>
        <v>0.36</v>
      </c>
      <c r="D229" s="7">
        <f t="shared" si="44"/>
        <v>2333</v>
      </c>
      <c r="E229" s="7">
        <f t="shared" si="42"/>
        <v>2187</v>
      </c>
      <c r="F229" s="7">
        <f t="shared" si="45"/>
        <v>6626</v>
      </c>
      <c r="G229" s="7">
        <f t="shared" si="43"/>
        <v>6480</v>
      </c>
      <c r="H229" s="7">
        <f t="shared" si="46"/>
        <v>2333</v>
      </c>
      <c r="I229" s="7">
        <f t="shared" si="47"/>
        <v>2187</v>
      </c>
      <c r="J229" s="7">
        <f t="shared" si="48"/>
        <v>6626</v>
      </c>
      <c r="K229" s="7">
        <f t="shared" si="49"/>
        <v>0</v>
      </c>
      <c r="L229" s="5">
        <f t="shared" si="50"/>
        <v>18</v>
      </c>
      <c r="M229" s="7">
        <f>ROUND(L229*K229*main!$C$19/365,0)</f>
        <v>0</v>
      </c>
    </row>
    <row r="230" spans="1:13" ht="15.75">
      <c r="A230" s="9">
        <f t="shared" si="40"/>
        <v>42704</v>
      </c>
      <c r="B230" s="7">
        <f t="shared" si="41"/>
        <v>6480</v>
      </c>
      <c r="C230" s="10">
        <f t="shared" si="41"/>
        <v>0.36</v>
      </c>
      <c r="D230" s="7">
        <f t="shared" si="44"/>
        <v>2333</v>
      </c>
      <c r="E230" s="7">
        <f t="shared" si="42"/>
        <v>2187</v>
      </c>
      <c r="F230" s="7">
        <f t="shared" si="45"/>
        <v>6626</v>
      </c>
      <c r="G230" s="7">
        <f t="shared" si="43"/>
        <v>6480</v>
      </c>
      <c r="H230" s="7">
        <f t="shared" si="46"/>
        <v>2333</v>
      </c>
      <c r="I230" s="7">
        <f t="shared" si="47"/>
        <v>2187</v>
      </c>
      <c r="J230" s="7">
        <f t="shared" si="48"/>
        <v>6626</v>
      </c>
      <c r="K230" s="7">
        <f t="shared" si="49"/>
        <v>0</v>
      </c>
      <c r="L230" s="5">
        <f t="shared" si="50"/>
        <v>17</v>
      </c>
      <c r="M230" s="7">
        <f>ROUND(L230*K230*main!$C$19/365,0)</f>
        <v>0</v>
      </c>
    </row>
    <row r="231" spans="1:13" ht="15.75">
      <c r="A231" s="9">
        <f t="shared" si="40"/>
        <v>42735</v>
      </c>
      <c r="B231" s="7">
        <f t="shared" si="41"/>
        <v>6480</v>
      </c>
      <c r="C231" s="10">
        <f t="shared" si="41"/>
        <v>0.36</v>
      </c>
      <c r="D231" s="7">
        <f t="shared" si="44"/>
        <v>2333</v>
      </c>
      <c r="E231" s="7">
        <f t="shared" si="42"/>
        <v>2187</v>
      </c>
      <c r="F231" s="7">
        <f t="shared" si="45"/>
        <v>6626</v>
      </c>
      <c r="G231" s="7">
        <f t="shared" si="43"/>
        <v>6480</v>
      </c>
      <c r="H231" s="7">
        <f t="shared" si="46"/>
        <v>2333</v>
      </c>
      <c r="I231" s="7">
        <f t="shared" si="47"/>
        <v>2187</v>
      </c>
      <c r="J231" s="7">
        <f t="shared" si="48"/>
        <v>6626</v>
      </c>
      <c r="K231" s="7">
        <f t="shared" si="49"/>
        <v>0</v>
      </c>
      <c r="L231" s="5">
        <f t="shared" si="50"/>
        <v>16</v>
      </c>
      <c r="M231" s="7">
        <f>ROUND(L231*K231*main!$C$19/365,0)</f>
        <v>0</v>
      </c>
    </row>
    <row r="232" spans="1:13" ht="15.75">
      <c r="A232" s="9">
        <f t="shared" si="40"/>
        <v>42766</v>
      </c>
      <c r="B232" s="7">
        <f t="shared" si="41"/>
        <v>6480</v>
      </c>
      <c r="C232" s="10">
        <f t="shared" si="41"/>
        <v>0.36</v>
      </c>
      <c r="D232" s="7">
        <f t="shared" si="44"/>
        <v>2333</v>
      </c>
      <c r="E232" s="7">
        <f t="shared" si="42"/>
        <v>2187</v>
      </c>
      <c r="F232" s="7">
        <f t="shared" si="45"/>
        <v>6626</v>
      </c>
      <c r="G232" s="7">
        <f t="shared" si="43"/>
        <v>6480</v>
      </c>
      <c r="H232" s="7">
        <f t="shared" si="46"/>
        <v>2333</v>
      </c>
      <c r="I232" s="7">
        <f t="shared" si="47"/>
        <v>2187</v>
      </c>
      <c r="J232" s="7">
        <f t="shared" si="48"/>
        <v>6626</v>
      </c>
      <c r="K232" s="7">
        <f t="shared" si="49"/>
        <v>0</v>
      </c>
      <c r="L232" s="5">
        <f t="shared" si="50"/>
        <v>15</v>
      </c>
      <c r="M232" s="7">
        <f>ROUND(L232*K232*main!$C$19/365,0)</f>
        <v>0</v>
      </c>
    </row>
    <row r="233" spans="1:13" ht="15.75">
      <c r="A233" s="9">
        <f t="shared" si="40"/>
        <v>42794</v>
      </c>
      <c r="B233" s="7">
        <f t="shared" si="41"/>
        <v>6480</v>
      </c>
      <c r="C233" s="10">
        <f t="shared" si="41"/>
        <v>0.36</v>
      </c>
      <c r="D233" s="7">
        <f t="shared" si="44"/>
        <v>2333</v>
      </c>
      <c r="E233" s="7">
        <f t="shared" si="42"/>
        <v>2187</v>
      </c>
      <c r="F233" s="7">
        <f t="shared" si="45"/>
        <v>6626</v>
      </c>
      <c r="G233" s="7">
        <f t="shared" si="43"/>
        <v>6480</v>
      </c>
      <c r="H233" s="7">
        <f t="shared" si="46"/>
        <v>2333</v>
      </c>
      <c r="I233" s="7">
        <f t="shared" si="47"/>
        <v>2187</v>
      </c>
      <c r="J233" s="7">
        <f t="shared" si="48"/>
        <v>6626</v>
      </c>
      <c r="K233" s="7">
        <f t="shared" si="49"/>
        <v>0</v>
      </c>
      <c r="L233" s="5">
        <f t="shared" si="50"/>
        <v>14</v>
      </c>
      <c r="M233" s="7">
        <f>ROUND(L233*K233*main!$C$19/365,0)</f>
        <v>0</v>
      </c>
    </row>
    <row r="234" spans="1:13" ht="15.75">
      <c r="A234" s="9">
        <f t="shared" si="40"/>
        <v>42825</v>
      </c>
      <c r="B234" s="7">
        <f t="shared" si="41"/>
        <v>6480</v>
      </c>
      <c r="C234" s="10">
        <f t="shared" si="41"/>
        <v>0.36</v>
      </c>
      <c r="D234" s="7">
        <f t="shared" si="44"/>
        <v>2333</v>
      </c>
      <c r="E234" s="7">
        <f t="shared" si="42"/>
        <v>2187</v>
      </c>
      <c r="F234" s="7">
        <f t="shared" si="45"/>
        <v>6626</v>
      </c>
      <c r="G234" s="7">
        <f t="shared" si="43"/>
        <v>6480</v>
      </c>
      <c r="H234" s="7">
        <f t="shared" si="46"/>
        <v>2333</v>
      </c>
      <c r="I234" s="7">
        <f t="shared" si="47"/>
        <v>2187</v>
      </c>
      <c r="J234" s="7">
        <f t="shared" si="48"/>
        <v>6626</v>
      </c>
      <c r="K234" s="7">
        <f t="shared" si="49"/>
        <v>0</v>
      </c>
      <c r="L234" s="5">
        <f t="shared" si="50"/>
        <v>13</v>
      </c>
      <c r="M234" s="7">
        <f>ROUND(L234*K234*main!$C$19/365,0)</f>
        <v>0</v>
      </c>
    </row>
    <row r="235" spans="1:13" ht="15.75">
      <c r="A235" s="9">
        <f t="shared" si="40"/>
        <v>42855</v>
      </c>
      <c r="B235" s="7">
        <f t="shared" si="41"/>
        <v>6480</v>
      </c>
      <c r="C235" s="10">
        <f t="shared" si="41"/>
        <v>0.36</v>
      </c>
      <c r="D235" s="7">
        <f t="shared" si="44"/>
        <v>2333</v>
      </c>
      <c r="E235" s="7">
        <f t="shared" si="42"/>
        <v>2187</v>
      </c>
      <c r="F235" s="7">
        <f t="shared" si="45"/>
        <v>6626</v>
      </c>
      <c r="G235" s="7">
        <f t="shared" si="43"/>
        <v>6480</v>
      </c>
      <c r="H235" s="7">
        <f t="shared" si="46"/>
        <v>2333</v>
      </c>
      <c r="I235" s="7">
        <f t="shared" si="47"/>
        <v>2187</v>
      </c>
      <c r="J235" s="7">
        <f t="shared" si="48"/>
        <v>6626</v>
      </c>
      <c r="K235" s="7">
        <f t="shared" si="49"/>
        <v>0</v>
      </c>
      <c r="L235" s="5">
        <f t="shared" si="50"/>
        <v>12</v>
      </c>
      <c r="M235" s="7">
        <f>ROUND(L235*K235*main!$C$19/365,0)</f>
        <v>0</v>
      </c>
    </row>
    <row r="236" spans="1:13" ht="15.75">
      <c r="A236" s="9">
        <f t="shared" si="40"/>
        <v>42886</v>
      </c>
      <c r="B236" s="7">
        <f t="shared" si="41"/>
        <v>6480</v>
      </c>
      <c r="C236" s="10">
        <f t="shared" si="41"/>
        <v>0.36</v>
      </c>
      <c r="D236" s="7">
        <f t="shared" si="44"/>
        <v>2333</v>
      </c>
      <c r="E236" s="7">
        <f t="shared" si="42"/>
        <v>2187</v>
      </c>
      <c r="F236" s="7">
        <f t="shared" si="45"/>
        <v>6626</v>
      </c>
      <c r="G236" s="7">
        <f t="shared" si="43"/>
        <v>6480</v>
      </c>
      <c r="H236" s="7">
        <f t="shared" si="46"/>
        <v>2333</v>
      </c>
      <c r="I236" s="7">
        <f t="shared" si="47"/>
        <v>2187</v>
      </c>
      <c r="J236" s="7">
        <f t="shared" si="48"/>
        <v>6626</v>
      </c>
      <c r="K236" s="7">
        <f t="shared" si="49"/>
        <v>0</v>
      </c>
      <c r="L236" s="5">
        <f t="shared" si="50"/>
        <v>11</v>
      </c>
      <c r="M236" s="7">
        <f>ROUND(L236*K236*main!$C$19/365,0)</f>
        <v>0</v>
      </c>
    </row>
    <row r="237" spans="1:13" ht="15.75">
      <c r="A237" s="9">
        <f t="shared" si="40"/>
        <v>42916</v>
      </c>
      <c r="B237" s="7">
        <f t="shared" si="41"/>
        <v>6480</v>
      </c>
      <c r="C237" s="10">
        <f t="shared" si="41"/>
        <v>0.36</v>
      </c>
      <c r="D237" s="7">
        <f t="shared" si="44"/>
        <v>2333</v>
      </c>
      <c r="E237" s="7">
        <f t="shared" si="42"/>
        <v>2187</v>
      </c>
      <c r="F237" s="7">
        <f t="shared" si="45"/>
        <v>6626</v>
      </c>
      <c r="G237" s="7">
        <f t="shared" si="43"/>
        <v>6480</v>
      </c>
      <c r="H237" s="7">
        <f t="shared" si="46"/>
        <v>2333</v>
      </c>
      <c r="I237" s="7">
        <f t="shared" si="47"/>
        <v>2187</v>
      </c>
      <c r="J237" s="7">
        <f t="shared" si="48"/>
        <v>6626</v>
      </c>
      <c r="K237" s="7">
        <f t="shared" si="49"/>
        <v>0</v>
      </c>
      <c r="L237" s="5">
        <f t="shared" si="50"/>
        <v>10</v>
      </c>
      <c r="M237" s="7">
        <f>ROUND(L237*K237*main!$C$19/365,0)</f>
        <v>0</v>
      </c>
    </row>
    <row r="238" spans="1:13" ht="15.75">
      <c r="A238" s="9">
        <f t="shared" si="40"/>
        <v>42947</v>
      </c>
      <c r="B238" s="7">
        <f t="shared" si="41"/>
        <v>6480</v>
      </c>
      <c r="C238" s="10">
        <f t="shared" si="41"/>
        <v>0.36</v>
      </c>
      <c r="D238" s="7">
        <f t="shared" si="44"/>
        <v>2333</v>
      </c>
      <c r="E238" s="7">
        <f t="shared" si="42"/>
        <v>2187</v>
      </c>
      <c r="F238" s="7">
        <f t="shared" si="45"/>
        <v>6626</v>
      </c>
      <c r="G238" s="7">
        <f t="shared" si="43"/>
        <v>6480</v>
      </c>
      <c r="H238" s="7">
        <f t="shared" si="46"/>
        <v>2333</v>
      </c>
      <c r="I238" s="7">
        <f t="shared" si="47"/>
        <v>2187</v>
      </c>
      <c r="J238" s="7">
        <f t="shared" si="48"/>
        <v>6626</v>
      </c>
      <c r="K238" s="7">
        <f t="shared" si="49"/>
        <v>0</v>
      </c>
      <c r="L238" s="5">
        <f t="shared" si="50"/>
        <v>9</v>
      </c>
      <c r="M238" s="7">
        <f>ROUND(L238*K238*main!$C$19/365,0)</f>
        <v>0</v>
      </c>
    </row>
    <row r="239" spans="1:13" ht="15.75">
      <c r="A239" s="9">
        <f t="shared" si="40"/>
        <v>42978</v>
      </c>
      <c r="B239" s="7">
        <f t="shared" si="41"/>
        <v>6480</v>
      </c>
      <c r="C239" s="10">
        <f t="shared" si="41"/>
        <v>0.36</v>
      </c>
      <c r="D239" s="7">
        <f t="shared" si="44"/>
        <v>2333</v>
      </c>
      <c r="E239" s="7">
        <f t="shared" si="42"/>
        <v>2187</v>
      </c>
      <c r="F239" s="7">
        <f t="shared" si="45"/>
        <v>6626</v>
      </c>
      <c r="G239" s="7">
        <f t="shared" si="43"/>
        <v>6480</v>
      </c>
      <c r="H239" s="7">
        <f t="shared" si="46"/>
        <v>2333</v>
      </c>
      <c r="I239" s="7">
        <f t="shared" si="47"/>
        <v>2187</v>
      </c>
      <c r="J239" s="7">
        <f t="shared" si="48"/>
        <v>6626</v>
      </c>
      <c r="K239" s="7">
        <f t="shared" si="49"/>
        <v>0</v>
      </c>
      <c r="L239" s="5">
        <f t="shared" si="50"/>
        <v>8</v>
      </c>
      <c r="M239" s="7">
        <f>ROUND(L239*K239*main!$C$19/365,0)</f>
        <v>0</v>
      </c>
    </row>
    <row r="240" spans="1:13" ht="15.75">
      <c r="A240" s="9">
        <f t="shared" si="40"/>
        <v>43008</v>
      </c>
      <c r="B240" s="7">
        <f t="shared" si="41"/>
        <v>6480</v>
      </c>
      <c r="C240" s="10">
        <f t="shared" si="41"/>
        <v>0.36</v>
      </c>
      <c r="D240" s="7">
        <f t="shared" si="44"/>
        <v>2333</v>
      </c>
      <c r="E240" s="7">
        <f t="shared" si="42"/>
        <v>2187</v>
      </c>
      <c r="F240" s="7">
        <f t="shared" si="45"/>
        <v>6626</v>
      </c>
      <c r="G240" s="7">
        <f t="shared" si="43"/>
        <v>6480</v>
      </c>
      <c r="H240" s="7">
        <f t="shared" si="46"/>
        <v>2333</v>
      </c>
      <c r="I240" s="7">
        <f t="shared" si="47"/>
        <v>2187</v>
      </c>
      <c r="J240" s="7">
        <f t="shared" si="48"/>
        <v>6626</v>
      </c>
      <c r="K240" s="7">
        <f t="shared" si="49"/>
        <v>0</v>
      </c>
      <c r="L240" s="5">
        <f t="shared" si="50"/>
        <v>7</v>
      </c>
      <c r="M240" s="7">
        <f>ROUND(L240*K240*main!$C$19/365,0)</f>
        <v>0</v>
      </c>
    </row>
    <row r="241" spans="1:13" ht="15.75">
      <c r="A241" s="9">
        <f t="shared" si="40"/>
        <v>43039</v>
      </c>
      <c r="B241" s="7">
        <f t="shared" si="41"/>
        <v>6480</v>
      </c>
      <c r="C241" s="10">
        <f t="shared" si="41"/>
        <v>0.36</v>
      </c>
      <c r="D241" s="7">
        <f t="shared" si="44"/>
        <v>2333</v>
      </c>
      <c r="E241" s="7">
        <f t="shared" si="42"/>
        <v>2187</v>
      </c>
      <c r="F241" s="7">
        <f t="shared" si="45"/>
        <v>6626</v>
      </c>
      <c r="G241" s="7">
        <f t="shared" si="43"/>
        <v>6480</v>
      </c>
      <c r="H241" s="7">
        <f t="shared" si="46"/>
        <v>2333</v>
      </c>
      <c r="I241" s="7">
        <f t="shared" si="47"/>
        <v>2187</v>
      </c>
      <c r="J241" s="7">
        <f t="shared" si="48"/>
        <v>6626</v>
      </c>
      <c r="K241" s="7">
        <f t="shared" si="49"/>
        <v>0</v>
      </c>
      <c r="L241" s="5">
        <f t="shared" si="50"/>
        <v>6</v>
      </c>
      <c r="M241" s="7">
        <f>ROUND(L241*K241*main!$C$19/365,0)</f>
        <v>0</v>
      </c>
    </row>
    <row r="242" spans="1:13" ht="15.75">
      <c r="A242" s="9">
        <f t="shared" si="40"/>
        <v>43069</v>
      </c>
      <c r="B242" s="7">
        <f t="shared" si="41"/>
        <v>6480</v>
      </c>
      <c r="C242" s="10">
        <f t="shared" si="41"/>
        <v>0.36</v>
      </c>
      <c r="D242" s="7">
        <f t="shared" si="44"/>
        <v>2333</v>
      </c>
      <c r="E242" s="7">
        <f t="shared" si="42"/>
        <v>2187</v>
      </c>
      <c r="F242" s="7">
        <f t="shared" si="45"/>
        <v>6626</v>
      </c>
      <c r="G242" s="7">
        <f t="shared" si="43"/>
        <v>6480</v>
      </c>
      <c r="H242" s="7">
        <f t="shared" si="46"/>
        <v>2333</v>
      </c>
      <c r="I242" s="7">
        <f t="shared" si="47"/>
        <v>2187</v>
      </c>
      <c r="J242" s="7">
        <f t="shared" si="48"/>
        <v>6626</v>
      </c>
      <c r="K242" s="7">
        <f t="shared" si="49"/>
        <v>0</v>
      </c>
      <c r="L242" s="5">
        <f t="shared" si="50"/>
        <v>5</v>
      </c>
      <c r="M242" s="7">
        <f>ROUND(L242*K242*main!$C$19/365,0)</f>
        <v>0</v>
      </c>
    </row>
    <row r="243" spans="1:13" ht="15.75">
      <c r="A243" s="9">
        <f t="shared" si="40"/>
        <v>43100</v>
      </c>
      <c r="B243" s="7">
        <f t="shared" si="41"/>
        <v>6480</v>
      </c>
      <c r="C243" s="10">
        <f t="shared" si="41"/>
        <v>0.36</v>
      </c>
      <c r="D243" s="7">
        <f t="shared" si="44"/>
        <v>2333</v>
      </c>
      <c r="E243" s="7">
        <f t="shared" si="42"/>
        <v>2187</v>
      </c>
      <c r="F243" s="7">
        <f t="shared" si="45"/>
        <v>6626</v>
      </c>
      <c r="G243" s="7">
        <f t="shared" si="43"/>
        <v>6480</v>
      </c>
      <c r="H243" s="7">
        <f t="shared" si="46"/>
        <v>2333</v>
      </c>
      <c r="I243" s="7">
        <f t="shared" si="47"/>
        <v>2187</v>
      </c>
      <c r="J243" s="7">
        <f t="shared" si="48"/>
        <v>6626</v>
      </c>
      <c r="K243" s="7">
        <f t="shared" si="49"/>
        <v>0</v>
      </c>
      <c r="L243" s="5">
        <f t="shared" si="50"/>
        <v>4</v>
      </c>
      <c r="M243" s="7">
        <f>ROUND(L243*K243*main!$C$19/365,0)</f>
        <v>0</v>
      </c>
    </row>
    <row r="244" spans="1:13" ht="15.75">
      <c r="A244" s="9">
        <f t="shared" si="40"/>
        <v>43131</v>
      </c>
      <c r="B244" s="7">
        <f t="shared" si="41"/>
        <v>6480</v>
      </c>
      <c r="C244" s="10">
        <f t="shared" si="41"/>
        <v>0.36</v>
      </c>
      <c r="D244" s="7">
        <f t="shared" si="44"/>
        <v>2333</v>
      </c>
      <c r="E244" s="7">
        <f t="shared" si="42"/>
        <v>2187</v>
      </c>
      <c r="F244" s="7">
        <f t="shared" si="45"/>
        <v>6626</v>
      </c>
      <c r="G244" s="7">
        <f t="shared" si="43"/>
        <v>6480</v>
      </c>
      <c r="H244" s="7">
        <f t="shared" si="46"/>
        <v>2333</v>
      </c>
      <c r="I244" s="7">
        <f t="shared" si="47"/>
        <v>2187</v>
      </c>
      <c r="J244" s="7">
        <f t="shared" si="48"/>
        <v>6626</v>
      </c>
      <c r="K244" s="7">
        <f t="shared" si="49"/>
        <v>0</v>
      </c>
      <c r="L244" s="5">
        <f t="shared" si="50"/>
        <v>3</v>
      </c>
      <c r="M244" s="7">
        <f>ROUND(L244*K244*main!$C$19/365,0)</f>
        <v>0</v>
      </c>
    </row>
    <row r="245" spans="1:13" ht="15.75">
      <c r="A245" s="9">
        <f t="shared" si="40"/>
        <v>43159</v>
      </c>
      <c r="B245" s="7">
        <f t="shared" si="41"/>
        <v>6480</v>
      </c>
      <c r="C245" s="10">
        <f t="shared" si="41"/>
        <v>0.36</v>
      </c>
      <c r="D245" s="7">
        <f t="shared" si="44"/>
        <v>2333</v>
      </c>
      <c r="E245" s="7">
        <f t="shared" si="42"/>
        <v>2187</v>
      </c>
      <c r="F245" s="7">
        <f t="shared" si="45"/>
        <v>6626</v>
      </c>
      <c r="G245" s="7">
        <f t="shared" si="43"/>
        <v>6480</v>
      </c>
      <c r="H245" s="7">
        <f t="shared" si="46"/>
        <v>2333</v>
      </c>
      <c r="I245" s="7">
        <f t="shared" si="47"/>
        <v>2187</v>
      </c>
      <c r="J245" s="7">
        <f t="shared" si="48"/>
        <v>6626</v>
      </c>
      <c r="K245" s="7">
        <f t="shared" si="49"/>
        <v>0</v>
      </c>
      <c r="L245" s="5">
        <f t="shared" si="50"/>
        <v>2</v>
      </c>
      <c r="M245" s="7">
        <f>ROUND(L245*K245*main!$C$19/365,0)</f>
        <v>0</v>
      </c>
    </row>
    <row r="246" spans="1:13" ht="15.75">
      <c r="A246" s="9">
        <f t="shared" si="40"/>
        <v>43190</v>
      </c>
      <c r="B246" s="7">
        <f t="shared" si="41"/>
        <v>6480</v>
      </c>
      <c r="C246" s="10">
        <f t="shared" si="41"/>
        <v>0.36</v>
      </c>
      <c r="D246" s="7">
        <f t="shared" si="44"/>
        <v>2333</v>
      </c>
      <c r="E246" s="7">
        <f t="shared" si="42"/>
        <v>2187</v>
      </c>
      <c r="F246" s="7">
        <f t="shared" si="45"/>
        <v>6626</v>
      </c>
      <c r="G246" s="7">
        <f t="shared" si="43"/>
        <v>6480</v>
      </c>
      <c r="H246" s="7">
        <f t="shared" si="46"/>
        <v>2333</v>
      </c>
      <c r="I246" s="7">
        <f t="shared" si="47"/>
        <v>2187</v>
      </c>
      <c r="J246" s="7">
        <f t="shared" si="48"/>
        <v>6626</v>
      </c>
      <c r="K246" s="7">
        <f t="shared" si="49"/>
        <v>0</v>
      </c>
      <c r="L246" s="5">
        <f t="shared" si="50"/>
        <v>1</v>
      </c>
      <c r="M246" s="7">
        <f>ROUND(L246*K246*main!$C$19/365,0)</f>
        <v>0</v>
      </c>
    </row>
    <row r="247" spans="1:13" ht="15.75">
      <c r="A247" s="9">
        <f t="shared" si="40"/>
        <v>43220</v>
      </c>
      <c r="B247" s="7">
        <f t="shared" si="41"/>
        <v>6480</v>
      </c>
      <c r="C247" s="10">
        <f t="shared" si="41"/>
        <v>0.36</v>
      </c>
      <c r="D247" s="7">
        <f t="shared" si="44"/>
        <v>2333</v>
      </c>
      <c r="E247" s="7">
        <f t="shared" si="42"/>
        <v>2187</v>
      </c>
      <c r="F247" s="7">
        <f t="shared" si="45"/>
        <v>6626</v>
      </c>
      <c r="G247" s="7">
        <f t="shared" si="43"/>
        <v>6480</v>
      </c>
      <c r="H247" s="7">
        <f t="shared" si="46"/>
        <v>2333</v>
      </c>
      <c r="I247" s="7">
        <f t="shared" si="47"/>
        <v>2187</v>
      </c>
      <c r="J247" s="7">
        <f t="shared" si="48"/>
        <v>6626</v>
      </c>
      <c r="K247" s="7">
        <f t="shared" si="49"/>
        <v>0</v>
      </c>
      <c r="L247" s="5">
        <f t="shared" si="50"/>
        <v>0</v>
      </c>
      <c r="M247" s="7">
        <f>ROUND(L247*K247*main!$C$19/365,0)</f>
        <v>0</v>
      </c>
    </row>
  </sheetData>
  <mergeCells count="1">
    <mergeCell ref="A2:M2"/>
  </mergeCells>
  <pageMargins left="0.70866141732283472" right="0.70866141732283472" top="0.39370078740157483" bottom="0.59055118110236227" header="0.31496062992125984" footer="0.31496062992125984"/>
  <pageSetup paperSize="9" scale="94" orientation="landscape" verticalDpi="0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A4" sqref="A4"/>
    </sheetView>
  </sheetViews>
  <sheetFormatPr defaultRowHeight="15"/>
  <cols>
    <col min="1" max="2" width="15.140625" bestFit="1" customWidth="1"/>
    <col min="3" max="3" width="24" bestFit="1" customWidth="1"/>
  </cols>
  <sheetData>
    <row r="1" spans="1:6" ht="15.75" thickBot="1"/>
    <row r="2" spans="1:6" ht="18.75">
      <c r="A2" s="53" t="s">
        <v>40</v>
      </c>
      <c r="B2" s="54"/>
      <c r="C2" s="54" t="s">
        <v>41</v>
      </c>
      <c r="D2" s="55"/>
      <c r="E2" s="56"/>
      <c r="F2" s="23"/>
    </row>
    <row r="3" spans="1:6" ht="18.75">
      <c r="A3" s="24" t="s">
        <v>42</v>
      </c>
      <c r="B3" s="25" t="s">
        <v>43</v>
      </c>
      <c r="C3" s="25" t="s">
        <v>15</v>
      </c>
      <c r="D3" s="26" t="s">
        <v>44</v>
      </c>
      <c r="E3" s="27" t="s">
        <v>45</v>
      </c>
      <c r="F3" s="27" t="s">
        <v>46</v>
      </c>
    </row>
    <row r="4" spans="1:6" ht="18.75">
      <c r="A4" s="28">
        <v>39083</v>
      </c>
      <c r="B4" s="28">
        <v>39263</v>
      </c>
      <c r="C4" s="29" t="s">
        <v>47</v>
      </c>
      <c r="D4" s="30">
        <v>0.35</v>
      </c>
      <c r="E4" s="30">
        <v>0.06</v>
      </c>
      <c r="F4" s="30"/>
    </row>
    <row r="5" spans="1:6" ht="18.75">
      <c r="A5" s="28">
        <f>B4+1</f>
        <v>39264</v>
      </c>
      <c r="B5" s="28">
        <v>39447</v>
      </c>
      <c r="C5" s="29" t="s">
        <v>48</v>
      </c>
      <c r="D5" s="30">
        <v>0.41</v>
      </c>
      <c r="E5" s="30">
        <v>0.09</v>
      </c>
      <c r="F5" s="30"/>
    </row>
    <row r="6" spans="1:6" ht="18.75">
      <c r="A6" s="28">
        <f t="shared" ref="A6:A21" si="0">B5+1</f>
        <v>39448</v>
      </c>
      <c r="B6" s="28">
        <v>39629</v>
      </c>
      <c r="C6" s="29" t="s">
        <v>49</v>
      </c>
      <c r="D6" s="30">
        <v>0.47</v>
      </c>
      <c r="E6" s="30">
        <v>0.12</v>
      </c>
      <c r="F6" s="30"/>
    </row>
    <row r="7" spans="1:6" ht="18.75">
      <c r="A7" s="28">
        <f t="shared" si="0"/>
        <v>39630</v>
      </c>
      <c r="B7" s="28">
        <v>39813</v>
      </c>
      <c r="C7" s="29" t="s">
        <v>50</v>
      </c>
      <c r="D7" s="30">
        <v>0.54</v>
      </c>
      <c r="E7" s="30">
        <v>0.16</v>
      </c>
      <c r="F7" s="30"/>
    </row>
    <row r="8" spans="1:6" ht="18.75">
      <c r="A8" s="28">
        <f t="shared" si="0"/>
        <v>39814</v>
      </c>
      <c r="B8" s="28">
        <v>39994</v>
      </c>
      <c r="C8" s="29" t="s">
        <v>51</v>
      </c>
      <c r="D8" s="30">
        <v>0.64</v>
      </c>
      <c r="E8" s="30">
        <v>0.22</v>
      </c>
      <c r="F8" s="30"/>
    </row>
    <row r="9" spans="1:6" ht="18.75">
      <c r="A9" s="28">
        <f t="shared" si="0"/>
        <v>39995</v>
      </c>
      <c r="B9" s="28">
        <v>40178</v>
      </c>
      <c r="C9" s="29" t="s">
        <v>52</v>
      </c>
      <c r="D9" s="30">
        <v>0.73</v>
      </c>
      <c r="E9" s="30">
        <v>0.27</v>
      </c>
      <c r="F9" s="30"/>
    </row>
    <row r="10" spans="1:6" ht="18.75">
      <c r="A10" s="28">
        <f t="shared" si="0"/>
        <v>40179</v>
      </c>
      <c r="B10" s="28">
        <v>40359</v>
      </c>
      <c r="C10" s="29" t="s">
        <v>53</v>
      </c>
      <c r="D10" s="30">
        <v>0.87</v>
      </c>
      <c r="E10" s="30">
        <v>0.35</v>
      </c>
      <c r="F10" s="30"/>
    </row>
    <row r="11" spans="1:6" ht="18.75">
      <c r="A11" s="28">
        <f t="shared" si="0"/>
        <v>40360</v>
      </c>
      <c r="B11" s="28">
        <v>40543</v>
      </c>
      <c r="C11" s="29" t="s">
        <v>54</v>
      </c>
      <c r="D11" s="30">
        <v>1.03</v>
      </c>
      <c r="E11" s="30">
        <v>0.45</v>
      </c>
      <c r="F11" s="30"/>
    </row>
    <row r="12" spans="1:6" ht="18.75">
      <c r="A12" s="28">
        <f t="shared" si="0"/>
        <v>40544</v>
      </c>
      <c r="B12" s="28">
        <v>40724</v>
      </c>
      <c r="C12" s="29" t="s">
        <v>55</v>
      </c>
      <c r="D12" s="30">
        <v>1.1499999999999999</v>
      </c>
      <c r="E12" s="30">
        <v>0.51</v>
      </c>
      <c r="F12" s="30"/>
    </row>
    <row r="13" spans="1:6" ht="18.75">
      <c r="A13" s="28">
        <f t="shared" si="0"/>
        <v>40725</v>
      </c>
      <c r="B13" s="28">
        <v>40908</v>
      </c>
      <c r="C13" s="29" t="s">
        <v>56</v>
      </c>
      <c r="D13" s="30">
        <v>1.27</v>
      </c>
      <c r="E13" s="30">
        <v>0.57999999999999996</v>
      </c>
      <c r="F13" s="30"/>
    </row>
    <row r="14" spans="1:6" ht="18.75">
      <c r="A14" s="28">
        <f t="shared" si="0"/>
        <v>40909</v>
      </c>
      <c r="B14" s="28">
        <v>41090</v>
      </c>
      <c r="C14" s="29" t="s">
        <v>57</v>
      </c>
      <c r="D14" s="30">
        <v>1.39</v>
      </c>
      <c r="E14" s="31">
        <v>0.65</v>
      </c>
      <c r="F14" s="31"/>
    </row>
    <row r="15" spans="1:6" ht="18.75">
      <c r="A15" s="28">
        <f t="shared" si="0"/>
        <v>41091</v>
      </c>
      <c r="B15" s="28">
        <v>41274</v>
      </c>
      <c r="C15" s="29" t="s">
        <v>58</v>
      </c>
      <c r="D15" s="30">
        <v>1.51</v>
      </c>
      <c r="E15" s="31">
        <v>0.72</v>
      </c>
      <c r="F15" s="31"/>
    </row>
    <row r="16" spans="1:6" ht="18.75">
      <c r="A16" s="28">
        <f t="shared" si="0"/>
        <v>41275</v>
      </c>
      <c r="B16" s="28">
        <v>41455</v>
      </c>
      <c r="C16" s="29" t="s">
        <v>59</v>
      </c>
      <c r="D16" s="30">
        <v>1.66</v>
      </c>
      <c r="E16" s="31">
        <v>0.8</v>
      </c>
      <c r="F16" s="31"/>
    </row>
    <row r="17" spans="1:6" ht="18.75">
      <c r="A17" s="28">
        <f t="shared" si="0"/>
        <v>41456</v>
      </c>
      <c r="B17" s="28">
        <v>41639</v>
      </c>
      <c r="C17" s="29" t="s">
        <v>60</v>
      </c>
      <c r="D17" s="30">
        <v>1.83</v>
      </c>
      <c r="E17" s="31">
        <v>0.9</v>
      </c>
      <c r="F17" s="31"/>
    </row>
    <row r="18" spans="1:6" ht="18.75">
      <c r="A18" s="28">
        <f t="shared" si="0"/>
        <v>41640</v>
      </c>
      <c r="B18" s="28">
        <v>41820</v>
      </c>
      <c r="C18" s="29" t="s">
        <v>61</v>
      </c>
      <c r="D18" s="30">
        <v>2</v>
      </c>
      <c r="E18" s="31">
        <v>1</v>
      </c>
      <c r="F18" s="31"/>
    </row>
    <row r="19" spans="1:6" ht="18.75">
      <c r="A19" s="28">
        <f t="shared" si="0"/>
        <v>41821</v>
      </c>
      <c r="B19" s="28">
        <v>42004</v>
      </c>
      <c r="C19" s="29" t="s">
        <v>62</v>
      </c>
      <c r="D19" s="30">
        <v>2.12</v>
      </c>
      <c r="E19" s="31">
        <v>1.07</v>
      </c>
      <c r="F19" s="31"/>
    </row>
    <row r="20" spans="1:6" ht="18.75">
      <c r="A20" s="28">
        <f t="shared" si="0"/>
        <v>42005</v>
      </c>
      <c r="B20" s="28">
        <v>42185</v>
      </c>
      <c r="C20" s="29" t="s">
        <v>63</v>
      </c>
      <c r="D20" s="30">
        <v>2.23</v>
      </c>
      <c r="E20" s="31">
        <v>1.1299999999999999</v>
      </c>
      <c r="F20" s="31"/>
    </row>
    <row r="21" spans="1:6" ht="18.75">
      <c r="A21" s="28">
        <f t="shared" si="0"/>
        <v>42186</v>
      </c>
      <c r="B21" s="28">
        <v>42369</v>
      </c>
      <c r="C21" s="29" t="s">
        <v>64</v>
      </c>
      <c r="D21" s="30">
        <v>2.34</v>
      </c>
      <c r="E21" s="31">
        <v>1.19</v>
      </c>
      <c r="F21" s="31"/>
    </row>
    <row r="22" spans="1:6" ht="18.75">
      <c r="A22" s="28">
        <v>42370</v>
      </c>
      <c r="B22" s="28">
        <v>42551</v>
      </c>
      <c r="C22" s="29" t="s">
        <v>65</v>
      </c>
      <c r="D22" s="30">
        <v>2.4500000000000002</v>
      </c>
      <c r="E22" s="31">
        <v>1.25</v>
      </c>
      <c r="F22" s="31">
        <v>0</v>
      </c>
    </row>
    <row r="23" spans="1:6" ht="18.75">
      <c r="A23" s="28">
        <v>42552</v>
      </c>
      <c r="B23" s="28">
        <v>42735</v>
      </c>
      <c r="C23" s="29" t="s">
        <v>66</v>
      </c>
      <c r="D23" s="30">
        <v>2.57</v>
      </c>
      <c r="E23" s="31">
        <v>1.32</v>
      </c>
      <c r="F23" s="31">
        <v>0.02</v>
      </c>
    </row>
    <row r="24" spans="1:6" ht="18.75">
      <c r="A24" s="28">
        <v>42736</v>
      </c>
      <c r="B24" s="28">
        <v>42916</v>
      </c>
      <c r="C24" s="29" t="s">
        <v>67</v>
      </c>
      <c r="D24" s="30">
        <v>2.64</v>
      </c>
      <c r="E24" s="31">
        <v>1.36</v>
      </c>
      <c r="F24" s="31">
        <v>0.04</v>
      </c>
    </row>
    <row r="25" spans="1:6" ht="18.75">
      <c r="A25" s="28">
        <v>42917</v>
      </c>
      <c r="B25" s="28">
        <v>43100</v>
      </c>
      <c r="C25" s="29" t="s">
        <v>68</v>
      </c>
      <c r="D25" s="30">
        <v>2.68</v>
      </c>
      <c r="E25" s="31">
        <v>1.39</v>
      </c>
      <c r="F25" s="31">
        <v>0.05</v>
      </c>
    </row>
    <row r="26" spans="1:6" ht="18.75">
      <c r="A26" s="28">
        <v>43101</v>
      </c>
      <c r="B26" s="28">
        <v>43281</v>
      </c>
      <c r="C26" s="29" t="s">
        <v>69</v>
      </c>
      <c r="D26" s="30">
        <v>2.74</v>
      </c>
      <c r="E26" s="31">
        <v>1.42</v>
      </c>
      <c r="F26" s="31">
        <v>7.0000000000000007E-2</v>
      </c>
    </row>
    <row r="27" spans="1:6" ht="18.75">
      <c r="A27" s="28">
        <v>43282</v>
      </c>
      <c r="B27" s="28">
        <v>43465</v>
      </c>
      <c r="C27" s="29" t="s">
        <v>70</v>
      </c>
      <c r="D27" s="30">
        <v>2.84</v>
      </c>
      <c r="E27" s="31">
        <v>1.48</v>
      </c>
      <c r="F27" s="31">
        <v>0.09</v>
      </c>
    </row>
    <row r="28" spans="1:6" ht="18.75">
      <c r="A28" s="28">
        <f>B27+1</f>
        <v>43466</v>
      </c>
      <c r="B28" s="28">
        <v>43646</v>
      </c>
      <c r="C28" s="29" t="s">
        <v>71</v>
      </c>
      <c r="D28" s="30">
        <v>2.95</v>
      </c>
      <c r="E28" s="31">
        <v>1.54</v>
      </c>
      <c r="F28" s="31">
        <v>0.12</v>
      </c>
    </row>
    <row r="29" spans="1:6" ht="18.75">
      <c r="A29" s="28">
        <f>B28+1</f>
        <v>43647</v>
      </c>
      <c r="B29" s="28">
        <v>43830</v>
      </c>
      <c r="C29" s="29" t="s">
        <v>72</v>
      </c>
      <c r="D29" s="30">
        <v>2.95</v>
      </c>
      <c r="E29" s="31">
        <v>1.64</v>
      </c>
      <c r="F29" s="31">
        <v>0.17</v>
      </c>
    </row>
    <row r="30" spans="1:6" ht="18.75">
      <c r="A30" s="32">
        <f>B29+1</f>
        <v>43831</v>
      </c>
      <c r="B30" s="32">
        <v>44012</v>
      </c>
      <c r="C30" s="29" t="s">
        <v>73</v>
      </c>
      <c r="D30" s="33">
        <f t="shared" ref="D30:F35" si="1">D29</f>
        <v>2.95</v>
      </c>
      <c r="E30" s="33">
        <f t="shared" si="1"/>
        <v>1.64</v>
      </c>
      <c r="F30" s="33">
        <f>F29</f>
        <v>0.17</v>
      </c>
    </row>
    <row r="31" spans="1:6" ht="18.75">
      <c r="A31" s="32">
        <f>B30+1</f>
        <v>44013</v>
      </c>
      <c r="B31" s="32">
        <v>44196</v>
      </c>
      <c r="C31" s="29" t="s">
        <v>74</v>
      </c>
      <c r="D31" s="33">
        <f t="shared" si="1"/>
        <v>2.95</v>
      </c>
      <c r="E31" s="33">
        <f t="shared" si="1"/>
        <v>1.64</v>
      </c>
      <c r="F31" s="33">
        <f t="shared" si="1"/>
        <v>0.17</v>
      </c>
    </row>
    <row r="32" spans="1:6" ht="18.75">
      <c r="A32" s="32">
        <f t="shared" ref="A32:A35" si="2">B31+1</f>
        <v>44197</v>
      </c>
      <c r="B32" s="32">
        <v>44377</v>
      </c>
      <c r="C32" s="29" t="s">
        <v>75</v>
      </c>
      <c r="D32" s="33">
        <f t="shared" si="1"/>
        <v>2.95</v>
      </c>
      <c r="E32" s="33">
        <f t="shared" si="1"/>
        <v>1.64</v>
      </c>
      <c r="F32" s="33">
        <f t="shared" si="1"/>
        <v>0.17</v>
      </c>
    </row>
    <row r="33" spans="1:6" ht="18.75">
      <c r="A33" s="32">
        <f t="shared" si="2"/>
        <v>44378</v>
      </c>
      <c r="B33" s="32">
        <v>44561</v>
      </c>
      <c r="C33" s="29" t="s">
        <v>76</v>
      </c>
      <c r="D33" s="33">
        <f t="shared" si="1"/>
        <v>2.95</v>
      </c>
      <c r="E33" s="33">
        <f t="shared" si="1"/>
        <v>1.64</v>
      </c>
      <c r="F33" s="33">
        <f t="shared" si="1"/>
        <v>0.17</v>
      </c>
    </row>
    <row r="34" spans="1:6" ht="18.75">
      <c r="A34" s="32">
        <f t="shared" si="2"/>
        <v>44562</v>
      </c>
      <c r="B34" s="32">
        <v>44742</v>
      </c>
      <c r="C34" s="29" t="s">
        <v>77</v>
      </c>
      <c r="D34" s="33">
        <f t="shared" si="1"/>
        <v>2.95</v>
      </c>
      <c r="E34" s="33">
        <f t="shared" si="1"/>
        <v>1.64</v>
      </c>
      <c r="F34" s="33">
        <f t="shared" si="1"/>
        <v>0.17</v>
      </c>
    </row>
    <row r="35" spans="1:6" ht="18.75">
      <c r="A35" s="32">
        <f t="shared" si="2"/>
        <v>44743</v>
      </c>
      <c r="B35" s="32">
        <v>44926</v>
      </c>
      <c r="C35" s="29" t="s">
        <v>78</v>
      </c>
      <c r="D35" s="33">
        <f t="shared" si="1"/>
        <v>2.95</v>
      </c>
      <c r="E35" s="33">
        <f t="shared" si="1"/>
        <v>1.64</v>
      </c>
      <c r="F35" s="33">
        <f t="shared" si="1"/>
        <v>0.17</v>
      </c>
    </row>
  </sheetData>
  <mergeCells count="2">
    <mergeCell ref="A2:B2"/>
    <mergeCell ref="C2:E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G12" sqref="G12"/>
    </sheetView>
  </sheetViews>
  <sheetFormatPr defaultRowHeight="15"/>
  <cols>
    <col min="7" max="7" width="26.5703125" customWidth="1"/>
  </cols>
  <sheetData>
    <row r="1" spans="1:7" ht="26.25">
      <c r="A1" s="58" t="s">
        <v>94</v>
      </c>
      <c r="B1" s="58"/>
      <c r="C1" s="58"/>
      <c r="D1" s="58"/>
      <c r="E1" s="58"/>
      <c r="F1" s="58"/>
      <c r="G1" s="58"/>
    </row>
    <row r="2" spans="1:7" ht="26.25">
      <c r="A2" s="46"/>
      <c r="B2" s="46"/>
      <c r="C2" s="46"/>
      <c r="D2" s="46"/>
      <c r="E2" s="46"/>
      <c r="F2" s="46"/>
      <c r="G2" s="46"/>
    </row>
    <row r="3" spans="1:7" ht="20.25" customHeight="1">
      <c r="A3" s="59" t="s">
        <v>102</v>
      </c>
      <c r="B3" s="59"/>
      <c r="C3" s="59"/>
      <c r="D3" s="59"/>
      <c r="E3" s="59"/>
      <c r="F3" s="59"/>
      <c r="G3" s="59"/>
    </row>
    <row r="4" spans="1:7" ht="20.25" customHeight="1">
      <c r="A4" s="59"/>
      <c r="B4" s="59"/>
      <c r="C4" s="59"/>
      <c r="D4" s="59"/>
      <c r="E4" s="59"/>
      <c r="F4" s="59"/>
      <c r="G4" s="59"/>
    </row>
    <row r="5" spans="1:7" ht="20.25">
      <c r="A5" s="45"/>
      <c r="B5" s="45"/>
      <c r="C5" s="45"/>
      <c r="D5" s="45"/>
      <c r="E5" s="45"/>
      <c r="F5" s="45"/>
      <c r="G5" s="45"/>
    </row>
    <row r="6" spans="1:7" ht="20.25">
      <c r="A6" s="50">
        <v>1</v>
      </c>
      <c r="B6" s="57" t="s">
        <v>95</v>
      </c>
      <c r="C6" s="57"/>
      <c r="D6" s="57"/>
      <c r="E6" s="57"/>
      <c r="F6" s="57"/>
      <c r="G6" s="8">
        <v>35795</v>
      </c>
    </row>
    <row r="7" spans="1:7" ht="20.25">
      <c r="A7" s="50">
        <v>2</v>
      </c>
      <c r="B7" s="57" t="s">
        <v>96</v>
      </c>
      <c r="C7" s="57"/>
      <c r="D7" s="57"/>
      <c r="E7" s="57"/>
      <c r="F7" s="57"/>
      <c r="G7" s="8">
        <v>35796</v>
      </c>
    </row>
    <row r="8" spans="1:7" ht="20.25">
      <c r="A8" s="50">
        <v>3</v>
      </c>
      <c r="B8" s="57" t="s">
        <v>97</v>
      </c>
      <c r="C8" s="57"/>
      <c r="D8" s="57"/>
      <c r="E8" s="57"/>
      <c r="F8" s="57"/>
      <c r="G8" s="8">
        <v>43214</v>
      </c>
    </row>
    <row r="9" spans="1:7" ht="20.25">
      <c r="A9" s="50">
        <v>4</v>
      </c>
      <c r="B9" s="57" t="s">
        <v>98</v>
      </c>
      <c r="C9" s="57"/>
      <c r="D9" s="57"/>
      <c r="E9" s="57"/>
      <c r="F9" s="57"/>
      <c r="G9" s="47">
        <f>DATEDIF(G7,G8,"M")</f>
        <v>243</v>
      </c>
    </row>
    <row r="10" spans="1:7" ht="20.25">
      <c r="A10" s="50">
        <v>5</v>
      </c>
      <c r="B10" s="57" t="s">
        <v>99</v>
      </c>
      <c r="C10" s="57"/>
      <c r="D10" s="57"/>
      <c r="E10" s="57"/>
      <c r="F10" s="57"/>
      <c r="G10" s="48">
        <v>0.12</v>
      </c>
    </row>
    <row r="11" spans="1:7" ht="20.25">
      <c r="A11" s="50">
        <v>6</v>
      </c>
      <c r="B11" s="57" t="s">
        <v>100</v>
      </c>
      <c r="C11" s="57"/>
      <c r="D11" s="57"/>
      <c r="E11" s="57"/>
      <c r="F11" s="57"/>
      <c r="G11" s="49">
        <v>244712</v>
      </c>
    </row>
    <row r="12" spans="1:7" ht="20.25">
      <c r="A12" s="50">
        <v>7</v>
      </c>
      <c r="B12" s="57" t="s">
        <v>101</v>
      </c>
      <c r="C12" s="57"/>
      <c r="D12" s="57"/>
      <c r="E12" s="57"/>
      <c r="F12" s="57"/>
      <c r="G12" s="49">
        <f>ROUND(G11*G9/12*G10,0)</f>
        <v>594650</v>
      </c>
    </row>
  </sheetData>
  <mergeCells count="9">
    <mergeCell ref="B10:F10"/>
    <mergeCell ref="B11:F11"/>
    <mergeCell ref="B12:F12"/>
    <mergeCell ref="A1:G1"/>
    <mergeCell ref="A3:G4"/>
    <mergeCell ref="B6:F6"/>
    <mergeCell ref="B7:F7"/>
    <mergeCell ref="B8:F8"/>
    <mergeCell ref="B9:F9"/>
  </mergeCells>
  <pageMargins left="1.0236220472440944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main</vt:lpstr>
      <vt:lpstr>utility</vt:lpstr>
      <vt:lpstr>Sheet3</vt:lpstr>
      <vt:lpstr>Sheet2</vt:lpstr>
      <vt:lpstr>Sheet4</vt:lpstr>
      <vt:lpstr>da rt</vt:lpstr>
      <vt:lpstr>Sheet1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2021-08-21T17:51:39Z</dcterms:modified>
</cp:coreProperties>
</file>